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85 - Manutenção e conservação dos cabos subfluviais/RFP e Anexos/"/>
    </mc:Choice>
  </mc:AlternateContent>
  <xr:revisionPtr revIDLastSave="1" documentId="11_5F8DA57FBD81156E93E9A99F824DC88D8E4A3495" xr6:coauthVersionLast="47" xr6:coauthVersionMax="47" xr10:uidLastSave="{DCD0218A-3152-4F85-879F-2F40EC372263}"/>
  <bookViews>
    <workbookView xWindow="-108" yWindow="-108" windowWidth="23256" windowHeight="12456" activeTab="2" xr2:uid="{00000000-000D-0000-FFFF-FFFF00000000}"/>
  </bookViews>
  <sheets>
    <sheet name="Instruções" sheetId="1" r:id="rId1"/>
    <sheet name="Trechos" sheetId="2" r:id="rId2"/>
    <sheet name="LPU Consolidada" sheetId="3" r:id="rId3"/>
    <sheet name="Resumo" sheetId="4" r:id="rId4"/>
    <sheet name="Lista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C12" i="4" s="1"/>
  <c r="J35" i="3"/>
  <c r="J34" i="3"/>
  <c r="J33" i="3"/>
  <c r="J32" i="3"/>
  <c r="C11" i="4" s="1"/>
  <c r="J31" i="3"/>
  <c r="J30" i="3"/>
  <c r="J29" i="3"/>
  <c r="J28" i="3"/>
  <c r="C10" i="4" s="1"/>
  <c r="J27" i="3"/>
  <c r="J26" i="3"/>
  <c r="J25" i="3"/>
  <c r="J24" i="3"/>
  <c r="G11" i="4" s="1"/>
  <c r="J23" i="3"/>
  <c r="J22" i="3"/>
  <c r="C8" i="4" s="1"/>
  <c r="J21" i="3"/>
  <c r="J20" i="3"/>
  <c r="J19" i="3"/>
  <c r="J18" i="3"/>
  <c r="J17" i="3"/>
  <c r="J16" i="3"/>
  <c r="G9" i="4" s="1"/>
  <c r="J15" i="3"/>
  <c r="J14" i="3"/>
  <c r="C6" i="4" s="1"/>
  <c r="J13" i="3"/>
  <c r="J12" i="3"/>
  <c r="J11" i="3"/>
  <c r="J10" i="3"/>
  <c r="G7" i="4" s="1"/>
  <c r="J9" i="3"/>
  <c r="J8" i="3"/>
  <c r="G6" i="4" s="1"/>
  <c r="J7" i="3"/>
  <c r="J6" i="3"/>
  <c r="G5" i="4" s="1"/>
  <c r="J5" i="3"/>
  <c r="J4" i="3"/>
  <c r="C4" i="4" s="1"/>
  <c r="G4" i="4" l="1"/>
  <c r="G8" i="4"/>
  <c r="G12" i="4"/>
  <c r="G10" i="4"/>
  <c r="C5" i="4"/>
  <c r="C14" i="4" s="1"/>
  <c r="C9" i="4"/>
  <c r="G13" i="4"/>
  <c r="C7" i="4"/>
  <c r="G14" i="4"/>
  <c r="H14" i="4" l="1"/>
  <c r="D12" i="4"/>
  <c r="D10" i="4"/>
  <c r="D8" i="4"/>
  <c r="D6" i="4"/>
  <c r="D4" i="4"/>
  <c r="D14" i="4"/>
  <c r="H11" i="4"/>
  <c r="H9" i="4"/>
  <c r="H7" i="4"/>
  <c r="H5" i="4"/>
  <c r="H13" i="4"/>
  <c r="D11" i="4"/>
  <c r="D9" i="4"/>
  <c r="D7" i="4"/>
  <c r="D5" i="4"/>
  <c r="H12" i="4"/>
  <c r="H10" i="4"/>
  <c r="H8" i="4"/>
  <c r="H6" i="4"/>
  <c r="H4" i="4"/>
</calcChain>
</file>

<file path=xl/sharedStrings.xml><?xml version="1.0" encoding="utf-8"?>
<sst xmlns="http://schemas.openxmlformats.org/spreadsheetml/2006/main" count="486" uniqueCount="241">
  <si>
    <t>Modelo de LPU – Inspeção Preventiva, Conservação e Reparo de Cabos Ópticos Subfluviais</t>
  </si>
  <si>
    <t>Documento-base</t>
  </si>
  <si>
    <t>RFP – Serviços de Inspeção Preventiva, Conservação e Reparo de Cabos Ópticos Subfluviais – Infovias Subfluviais da Amazônia – PAIS / Legado PAC</t>
  </si>
  <si>
    <t>Data-base</t>
  </si>
  <si>
    <t>07/07/2026</t>
  </si>
  <si>
    <t>Vigência contratual</t>
  </si>
  <si>
    <t>24 meses, conforme item 10.1 da RFP.</t>
  </si>
  <si>
    <t>Moeda</t>
  </si>
  <si>
    <t>Todos os valores devem ser apresentados em reais (R$).</t>
  </si>
  <si>
    <t>Tributos e encargos</t>
  </si>
  <si>
    <t>Os valores unitários devem incluir tributos, seguros, encargos sociais, trabalhistas e previdenciários, deslocamentos, hospedagens, alimentação, embarcações, equipamentos, materiais e demais custos necessários à execução integral do objeto.</t>
  </si>
  <si>
    <t>Uso da planilha</t>
  </si>
  <si>
    <t>A PROPONENTE deve preencher principalmente as colunas Valor unitário, Origem/Produto, Tipo de recurso e Observações. As quantidades referenciais podem ser ajustadas pela EAF para fins de equalização.</t>
  </si>
  <si>
    <t>Modelo comercial</t>
  </si>
  <si>
    <t>O modelo está estruturado para parcela fixa, campanhas preventivas, mobilização/logística, levantamento hidrográfico, mergulho, intervenções preventivas, reparos corretivos, materiais e serviços extraordinários.</t>
  </si>
  <si>
    <t>Critério de medição</t>
  </si>
  <si>
    <t>O pagamento dependerá de Ordem de Serviço, medição, entrega e Termo de Aceite autorizado pelo Gestor do Contrato.</t>
  </si>
  <si>
    <t>Campos em branco</t>
  </si>
  <si>
    <t>Campos em branco indicam que a quantidade referencial deve ser definida pela EAF ou pela proposta conforme roteiro/campanha autorizada.</t>
  </si>
  <si>
    <t>Observação importante</t>
  </si>
  <si>
    <t>Esta LPU é referencial e deve ser usada para compor a proposta comercial e permitir comparabilidade objetiva entre fornecedores. A inclusão de item na LPU não representa autorização automática de execução; serviços sob demanda, LPU ou Ordem de Serviço deverão ser previamente autorizados pela EAF.</t>
  </si>
  <si>
    <t>Trechos Subfluviais Abrangidos pela Contratação</t>
  </si>
  <si>
    <t>Infraestrutura</t>
  </si>
  <si>
    <t>Trecho subfluvial</t>
  </si>
  <si>
    <t>Categoria</t>
  </si>
  <si>
    <t>Observação</t>
  </si>
  <si>
    <t>Selecionar para campanha?</t>
  </si>
  <si>
    <t>Infovia 02</t>
  </si>
  <si>
    <t>Tefé x Atalaia do Norte</t>
  </si>
  <si>
    <t>PAIS</t>
  </si>
  <si>
    <t>Trecho subfluvial integrante das Infovias Amazônicas</t>
  </si>
  <si>
    <t>Infovia 03</t>
  </si>
  <si>
    <t>Belém x Macapá</t>
  </si>
  <si>
    <t>Inclui backbone principal e pontos de chegada associados</t>
  </si>
  <si>
    <t>Infovia 04</t>
  </si>
  <si>
    <t>Vila de Moura x Caracaraí</t>
  </si>
  <si>
    <t>Trecho subfluvial a ser considerado nas campanhas preventivas</t>
  </si>
  <si>
    <t>Infovia 05</t>
  </si>
  <si>
    <t>Autazes x Porto Velho</t>
  </si>
  <si>
    <t>PAC1</t>
  </si>
  <si>
    <t>Manacapuru x Tefé</t>
  </si>
  <si>
    <t>Legado PAC</t>
  </si>
  <si>
    <t>Trecho legado do Programa Amazônia Conectada</t>
  </si>
  <si>
    <t>PAC2</t>
  </si>
  <si>
    <t>Manaus x São Gabriel da Cachoeira</t>
  </si>
  <si>
    <t>LPU Consolidada – Serviços de Inspeção Preventiva, Conservação e Reparo de Cabos Ópticos Subfluviais</t>
  </si>
  <si>
    <t>Grupo</t>
  </si>
  <si>
    <t>Item</t>
  </si>
  <si>
    <t>Descrição</t>
  </si>
  <si>
    <t>Natureza</t>
  </si>
  <si>
    <t>Origem / Produto</t>
  </si>
  <si>
    <t>Unidade</t>
  </si>
  <si>
    <t>Trecho aplicável</t>
  </si>
  <si>
    <t>Qtd. ref.</t>
  </si>
  <si>
    <t>Valor unit. (R$)</t>
  </si>
  <si>
    <t>Valor total (R$)</t>
  </si>
  <si>
    <t>Tipo de recurso</t>
  </si>
  <si>
    <t>Observação / incluído</t>
  </si>
  <si>
    <t>Fonte / base</t>
  </si>
  <si>
    <t>Grupo A</t>
  </si>
  <si>
    <t>A.1</t>
  </si>
  <si>
    <t>Mobilização inicial e kickoff</t>
  </si>
  <si>
    <t>Serviço inicial</t>
  </si>
  <si>
    <t>Serviço próprio / N/A</t>
  </si>
  <si>
    <t>evento</t>
  </si>
  <si>
    <t>Todos</t>
  </si>
  <si>
    <t>N/A</t>
  </si>
  <si>
    <t>Informar se incluído na parcela fixa.</t>
  </si>
  <si>
    <t>Anexo III / item A.1</t>
  </si>
  <si>
    <t>A.2</t>
  </si>
  <si>
    <t>Plano de Trabalho e Mobilização</t>
  </si>
  <si>
    <t>Entregável obrigatório</t>
  </si>
  <si>
    <t>Anexo III / item A.2</t>
  </si>
  <si>
    <t>A.3</t>
  </si>
  <si>
    <t>Cadastro e Plano de Acesso às Ancoragens</t>
  </si>
  <si>
    <t>Anexo III / item A.3</t>
  </si>
  <si>
    <t>A.4</t>
  </si>
  <si>
    <t>Plano de Resposta a Rompimentos</t>
  </si>
  <si>
    <t>Anexo III / item A.4</t>
  </si>
  <si>
    <t>A.5</t>
  </si>
  <si>
    <t>Governança mensal, reuniões e relatório consolidado</t>
  </si>
  <si>
    <t>Mensal obrigatório</t>
  </si>
  <si>
    <t>mês</t>
  </si>
  <si>
    <t>Quantidade alinhada à vigência contratual de 24 meses.</t>
  </si>
  <si>
    <t>Item 10.1 / Anexo III / item A.5</t>
  </si>
  <si>
    <t>Grupo B</t>
  </si>
  <si>
    <t>B.1</t>
  </si>
  <si>
    <t>Campanha preventiva de estiagem - equipe técnica</t>
  </si>
  <si>
    <t>Campanha programada</t>
  </si>
  <si>
    <t>dia</t>
  </si>
  <si>
    <t>Por trecho</t>
  </si>
  <si>
    <t>Por trecho ou roteiro aprovado.</t>
  </si>
  <si>
    <t>Anexo III / item B.1</t>
  </si>
  <si>
    <t>B.2</t>
  </si>
  <si>
    <t>Inspeção de ancoragens e acessos</t>
  </si>
  <si>
    <t>ponto</t>
  </si>
  <si>
    <t>Anexo III / item B.2</t>
  </si>
  <si>
    <t>B.3</t>
  </si>
  <si>
    <t>Inspeção com drone e relatório georreferenciado</t>
  </si>
  <si>
    <t>Equipamento próprio/terceiro</t>
  </si>
  <si>
    <t>ponto ou dia</t>
  </si>
  <si>
    <t>Misto</t>
  </si>
  <si>
    <t>Anexo III / item B.3</t>
  </si>
  <si>
    <t>B.4</t>
  </si>
  <si>
    <t>Relatório de Inspeção de Estiagem</t>
  </si>
  <si>
    <t>relatório</t>
  </si>
  <si>
    <t>Anexo III / item B.4</t>
  </si>
  <si>
    <t>Grupo C</t>
  </si>
  <si>
    <t>C.1</t>
  </si>
  <si>
    <t>Embarcação técnica fluvial</t>
  </si>
  <si>
    <t>Recurso operacional</t>
  </si>
  <si>
    <t>Própria/contratada</t>
  </si>
  <si>
    <t>Contratado</t>
  </si>
  <si>
    <t>Indicar características da embarcação.</t>
  </si>
  <si>
    <t>Anexo III / item C.1</t>
  </si>
  <si>
    <t>C.2</t>
  </si>
  <si>
    <t>Mobilização/desmobilização regional</t>
  </si>
  <si>
    <t>Por trecho/rota</t>
  </si>
  <si>
    <t>Por trecho/rota.</t>
  </si>
  <si>
    <t>Anexo III / item C.2</t>
  </si>
  <si>
    <t>C.3</t>
  </si>
  <si>
    <t>Equipe de apoio local, transporte e logística</t>
  </si>
  <si>
    <t>Própria/terceiro</t>
  </si>
  <si>
    <t>Anexo III / item C.3</t>
  </si>
  <si>
    <t>Grupo D</t>
  </si>
  <si>
    <t>D.1</t>
  </si>
  <si>
    <t>Levantamento hidrográfico monofeixe</t>
  </si>
  <si>
    <t>Serviço técnico</t>
  </si>
  <si>
    <t>km ou dia</t>
  </si>
  <si>
    <t>Anexo III / item D.1</t>
  </si>
  <si>
    <t>D.2</t>
  </si>
  <si>
    <t>Levantamento hidrográfico multifeixe</t>
  </si>
  <si>
    <t>Anexo III / item D.2</t>
  </si>
  <si>
    <t>D.3</t>
  </si>
  <si>
    <t>Sonar de varredura lateral</t>
  </si>
  <si>
    <t>Anexo III / item D.3</t>
  </si>
  <si>
    <t>D.4</t>
  </si>
  <si>
    <t>Sub-bottom profiler</t>
  </si>
  <si>
    <t>Quando aplicável.</t>
  </si>
  <si>
    <t>Anexo III / item D.4</t>
  </si>
  <si>
    <t>D.5</t>
  </si>
  <si>
    <t>ROV leve ou câmera subaquática</t>
  </si>
  <si>
    <t>Anexo III / item D.5</t>
  </si>
  <si>
    <t>Grupo E</t>
  </si>
  <si>
    <t>E.1</t>
  </si>
  <si>
    <t>Equipe de mergulho profissional</t>
  </si>
  <si>
    <t>Serviço especializado</t>
  </si>
  <si>
    <t>Própria/subcontratada</t>
  </si>
  <si>
    <t>Subcontratado</t>
  </si>
  <si>
    <t>Anexo III / item E.1</t>
  </si>
  <si>
    <t>E.2</t>
  </si>
  <si>
    <t>Responsável técnico de mergulho e documentação</t>
  </si>
  <si>
    <t>Por intervenção</t>
  </si>
  <si>
    <t>Anexo III / item E.2</t>
  </si>
  <si>
    <t>Grupo F</t>
  </si>
  <si>
    <t>F.1</t>
  </si>
  <si>
    <t>Enterramento/reenterramento manual ou mecanizado leve</t>
  </si>
  <si>
    <t>Intervenção preventiva</t>
  </si>
  <si>
    <t>Serviço próprio/terceiro</t>
  </si>
  <si>
    <t>metro</t>
  </si>
  <si>
    <t>Anexo III / item F.1</t>
  </si>
  <si>
    <t>F.2</t>
  </si>
  <si>
    <t>Proteção mecânica simples de cabo exposto</t>
  </si>
  <si>
    <t>Material/serviço</t>
  </si>
  <si>
    <t>Anexo III / item F.2</t>
  </si>
  <si>
    <t>F.3</t>
  </si>
  <si>
    <t>Recomposição/limpeza de acesso à ancoragem</t>
  </si>
  <si>
    <t>Anexo III / item F.3</t>
  </si>
  <si>
    <t>F.4</t>
  </si>
  <si>
    <t>Instalação/reposição de sinalização ou marco</t>
  </si>
  <si>
    <t>unidade</t>
  </si>
  <si>
    <t>Anexo III / item F.4</t>
  </si>
  <si>
    <t>Grupo G</t>
  </si>
  <si>
    <t>G.1</t>
  </si>
  <si>
    <t>Mobilização corretiva emergencial</t>
  </si>
  <si>
    <t>Corretivo sob demanda</t>
  </si>
  <si>
    <t>Por evento</t>
  </si>
  <si>
    <t>Anexo III / item G.1</t>
  </si>
  <si>
    <t>G.2</t>
  </si>
  <si>
    <t>Localização física, recuperação de extremidades e preparação</t>
  </si>
  <si>
    <t>Anexo III / item G.2</t>
  </si>
  <si>
    <t>G.3</t>
  </si>
  <si>
    <t>Emenda óptica e caixa de emenda</t>
  </si>
  <si>
    <t>Anexo III / item G.3</t>
  </si>
  <si>
    <t>G.4</t>
  </si>
  <si>
    <t>Testes locais com OTDR portátil e power meter</t>
  </si>
  <si>
    <t>Anexo III / item G.4</t>
  </si>
  <si>
    <t>G.5</t>
  </si>
  <si>
    <t>Relatório de intervenção/reparo</t>
  </si>
  <si>
    <t>Anexo III / item G.5</t>
  </si>
  <si>
    <t>Grupo H</t>
  </si>
  <si>
    <t>H.1</t>
  </si>
  <si>
    <t>Fornecimento de cabo sobressalente compatível</t>
  </si>
  <si>
    <t>Material</t>
  </si>
  <si>
    <t>Fabricante/fornecedor</t>
  </si>
  <si>
    <t>Sob demanda</t>
  </si>
  <si>
    <t>Anexo III / item H.1</t>
  </si>
  <si>
    <t>H.2</t>
  </si>
  <si>
    <t>Caixas de emenda, kits de vedação e proteção</t>
  </si>
  <si>
    <t>Anexo III / item H.2</t>
  </si>
  <si>
    <t>H.3</t>
  </si>
  <si>
    <t>Materiais de proteção, recomposição e sinalização</t>
  </si>
  <si>
    <t>unidade/metro</t>
  </si>
  <si>
    <t>Anexo III / item H.3</t>
  </si>
  <si>
    <t>Grupo I</t>
  </si>
  <si>
    <t>I.1</t>
  </si>
  <si>
    <t>Serviço técnico especializado sob demanda</t>
  </si>
  <si>
    <t>hora técnica</t>
  </si>
  <si>
    <t>Mediante aprovação prévia.</t>
  </si>
  <si>
    <t>Anexo III / item I.1</t>
  </si>
  <si>
    <t>I.2</t>
  </si>
  <si>
    <t>Reuniões adicionais ou revisões fora do escopo</t>
  </si>
  <si>
    <t>hora/evento</t>
  </si>
  <si>
    <t>Anexo III / item I.2</t>
  </si>
  <si>
    <t>I.3</t>
  </si>
  <si>
    <t>Campanha extraordinária fora da janela de estiagem</t>
  </si>
  <si>
    <t>Anexo III / item I.3</t>
  </si>
  <si>
    <t>Resumo da LPU</t>
  </si>
  <si>
    <t>Total estimado (R$)</t>
  </si>
  <si>
    <t>% do total</t>
  </si>
  <si>
    <t>Total (R$)</t>
  </si>
  <si>
    <t>Parcela fixa, planejamento e governança</t>
  </si>
  <si>
    <t>Campanhas preventivas de estiagem</t>
  </si>
  <si>
    <t>Embarcação e logística fluvial</t>
  </si>
  <si>
    <t>Levantamento hidrográfico e inspeção subaquática</t>
  </si>
  <si>
    <t>Mergulho profissional</t>
  </si>
  <si>
    <t>Conservação e intervenções preventivas</t>
  </si>
  <si>
    <t>Reparo corretivo por rompimento</t>
  </si>
  <si>
    <t>Materiais e sobressalentes</t>
  </si>
  <si>
    <t>Serviços extraordinários</t>
  </si>
  <si>
    <t>Total geral</t>
  </si>
  <si>
    <t>Os totais calculados dependem do preenchimento das quantidades referenciais e dos valores unitários na aba LPU Consolidada. Linhas sem quantidade ou valor unitário não impactam o total.</t>
  </si>
  <si>
    <t>Origem</t>
  </si>
  <si>
    <t>Atende</t>
  </si>
  <si>
    <t>Sim</t>
  </si>
  <si>
    <t>Próprio</t>
  </si>
  <si>
    <t>Não</t>
  </si>
  <si>
    <t>Parcial</t>
  </si>
  <si>
    <t>Consorciado</t>
  </si>
  <si>
    <t>km</t>
  </si>
  <si>
    <t>Serviço próprio / terceiro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</si>
</sst>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0.0%"/>
  </numFmts>
  <fonts count="6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000000"/>
      <name val="Carlito"/>
    </font>
    <font>
      <i/>
      <sz val="11"/>
      <name val="Carlito"/>
    </font>
    <font>
      <b/>
      <sz val="11"/>
      <color rgb="FFFFFFFF"/>
      <name val="Carlito"/>
    </font>
  </fonts>
  <fills count="6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1F4E79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6" xfId="0" applyBorder="1"/>
    <xf numFmtId="4" fontId="0" fillId="0" borderId="8" xfId="0" applyNumberFormat="1" applyBorder="1" applyAlignment="1">
      <alignment vertical="top" wrapText="1"/>
    </xf>
    <xf numFmtId="4" fontId="0" fillId="0" borderId="9" xfId="0" applyNumberFormat="1" applyBorder="1" applyAlignment="1">
      <alignment vertical="top" wrapText="1"/>
    </xf>
    <xf numFmtId="164" fontId="0" fillId="0" borderId="8" xfId="0" applyNumberFormat="1" applyBorder="1" applyAlignment="1">
      <alignment vertical="top" wrapText="1"/>
    </xf>
    <xf numFmtId="164" fontId="0" fillId="0" borderId="9" xfId="0" applyNumberFormat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64" fontId="0" fillId="0" borderId="8" xfId="0" applyNumberFormat="1" applyBorder="1"/>
    <xf numFmtId="164" fontId="5" fillId="2" borderId="9" xfId="0" applyNumberFormat="1" applyFont="1" applyFill="1" applyBorder="1" applyAlignment="1">
      <alignment horizontal="center" vertical="center"/>
    </xf>
    <xf numFmtId="165" fontId="0" fillId="0" borderId="4" xfId="0" applyNumberFormat="1" applyBorder="1" applyAlignment="1">
      <alignment vertical="top" wrapText="1"/>
    </xf>
    <xf numFmtId="165" fontId="0" fillId="0" borderId="4" xfId="0" applyNumberFormat="1" applyBorder="1"/>
    <xf numFmtId="165" fontId="5" fillId="2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164" fontId="0" fillId="0" borderId="8" xfId="0" applyNumberFormat="1" applyBorder="1" applyAlignment="1">
      <alignment wrapText="1"/>
    </xf>
    <xf numFmtId="164" fontId="0" fillId="0" borderId="9" xfId="0" applyNumberFormat="1" applyBorder="1" applyAlignment="1">
      <alignment wrapText="1"/>
    </xf>
    <xf numFmtId="165" fontId="0" fillId="0" borderId="4" xfId="0" applyNumberFormat="1" applyBorder="1" applyAlignment="1">
      <alignment wrapText="1"/>
    </xf>
    <xf numFmtId="165" fontId="0" fillId="0" borderId="6" xfId="0" applyNumberFormat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wrapText="1"/>
    </xf>
  </cellXfs>
  <cellStyles count="1">
    <cellStyle name="Normal" xfId="0" builtinId="0"/>
  </cellStyles>
  <dxfs count="1">
    <dxf>
      <fill>
        <patternFill patternType="solid">
          <bgColor rgb="FFFFF2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/>
          <a:lstStyle/>
          <a:p>
            <a:r>
              <a:rPr lang="pt-BR"/>
              <a:t>Total por grupo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Descrição</c:v>
          </c:tx>
          <c:invertIfNegative val="1"/>
          <c:cat>
            <c:strRef>
              <c:f>Resumo!$A$4:$A$12</c:f>
              <c:strCache>
                <c:ptCount val="9"/>
                <c:pt idx="0">
                  <c:v>Grupo A</c:v>
                </c:pt>
                <c:pt idx="1">
                  <c:v>Grupo B</c:v>
                </c:pt>
                <c:pt idx="2">
                  <c:v>Grupo C</c:v>
                </c:pt>
                <c:pt idx="3">
                  <c:v>Grupo D</c:v>
                </c:pt>
                <c:pt idx="4">
                  <c:v>Grupo E</c:v>
                </c:pt>
                <c:pt idx="5">
                  <c:v>Grupo F</c:v>
                </c:pt>
                <c:pt idx="6">
                  <c:v>Grupo G</c:v>
                </c:pt>
                <c:pt idx="7">
                  <c:v>Grupo H</c:v>
                </c:pt>
                <c:pt idx="8">
                  <c:v>Grupo I</c:v>
                </c:pt>
              </c:strCache>
            </c:strRef>
          </c:cat>
          <c:val>
            <c:numRef>
              <c:f>Resumo!$B$4:$B$12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22-4FED-8E71-EA5734F016E6}"/>
            </c:ext>
          </c:extLst>
        </c:ser>
        <c:ser>
          <c:idx val="1"/>
          <c:order val="1"/>
          <c:tx>
            <c:v>Total estimado (R$)</c:v>
          </c:tx>
          <c:invertIfNegative val="1"/>
          <c:cat>
            <c:strRef>
              <c:f>Resumo!$A$4:$A$12</c:f>
              <c:strCache>
                <c:ptCount val="9"/>
                <c:pt idx="0">
                  <c:v>Grupo A</c:v>
                </c:pt>
                <c:pt idx="1">
                  <c:v>Grupo B</c:v>
                </c:pt>
                <c:pt idx="2">
                  <c:v>Grupo C</c:v>
                </c:pt>
                <c:pt idx="3">
                  <c:v>Grupo D</c:v>
                </c:pt>
                <c:pt idx="4">
                  <c:v>Grupo E</c:v>
                </c:pt>
                <c:pt idx="5">
                  <c:v>Grupo F</c:v>
                </c:pt>
                <c:pt idx="6">
                  <c:v>Grupo G</c:v>
                </c:pt>
                <c:pt idx="7">
                  <c:v>Grupo H</c:v>
                </c:pt>
                <c:pt idx="8">
                  <c:v>Grupo I</c:v>
                </c:pt>
              </c:strCache>
            </c:strRef>
          </c:cat>
          <c:val>
            <c:numRef>
              <c:f>Resumo!$C$4:$C$12</c:f>
              <c:numCache>
                <c:formatCode>\R\$\ #,##0.00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22-4FED-8E71-EA5734F01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rechosTable" displayName="TrechosTable" ref="A3:E9">
  <tableColumns count="5">
    <tableColumn id="1" xr3:uid="{00000000-0010-0000-0000-000001000000}" name="Infraestrutura"/>
    <tableColumn id="2" xr3:uid="{00000000-0010-0000-0000-000002000000}" name="Trecho subfluvial"/>
    <tableColumn id="3" xr3:uid="{00000000-0010-0000-0000-000003000000}" name="Categoria"/>
    <tableColumn id="4" xr3:uid="{00000000-0010-0000-0000-000004000000}" name="Observação"/>
    <tableColumn id="5" xr3:uid="{00000000-0010-0000-0000-000005000000}" name="Selecionar para campanha?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LPUConsolidadaTable" displayName="LPUConsolidadaTable" ref="A3:M37">
  <tableColumns count="13">
    <tableColumn id="1" xr3:uid="{00000000-0010-0000-0100-000001000000}" name="Grupo"/>
    <tableColumn id="2" xr3:uid="{00000000-0010-0000-0100-000002000000}" name="Item"/>
    <tableColumn id="3" xr3:uid="{00000000-0010-0000-0100-000003000000}" name="Descrição"/>
    <tableColumn id="4" xr3:uid="{00000000-0010-0000-0100-000004000000}" name="Natureza"/>
    <tableColumn id="5" xr3:uid="{00000000-0010-0000-0100-000005000000}" name="Origem / Produto"/>
    <tableColumn id="6" xr3:uid="{00000000-0010-0000-0100-000006000000}" name="Unidade"/>
    <tableColumn id="7" xr3:uid="{00000000-0010-0000-0100-000007000000}" name="Trecho aplicável"/>
    <tableColumn id="8" xr3:uid="{00000000-0010-0000-0100-000008000000}" name="Qtd. ref."/>
    <tableColumn id="9" xr3:uid="{00000000-0010-0000-0100-000009000000}" name="Valor unit. (R$)"/>
    <tableColumn id="10" xr3:uid="{00000000-0010-0000-0100-00000A000000}" name="Valor total (R$)"/>
    <tableColumn id="11" xr3:uid="{00000000-0010-0000-0100-00000B000000}" name="Tipo de recurso"/>
    <tableColumn id="12" xr3:uid="{00000000-0010-0000-0100-00000C000000}" name="Observação / incluído"/>
    <tableColumn id="13" xr3:uid="{00000000-0010-0000-0100-00000D000000}" name="Fonte / bas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ResumoGruposTable" displayName="ResumoGruposTable" ref="A3:D14">
  <tableColumns count="4">
    <tableColumn id="1" xr3:uid="{00000000-0010-0000-0200-000001000000}" name="Grupo"/>
    <tableColumn id="2" xr3:uid="{00000000-0010-0000-0200-000002000000}" name="Descrição"/>
    <tableColumn id="3" xr3:uid="{00000000-0010-0000-0200-000003000000}" name="Total estimado (R$)"/>
    <tableColumn id="4" xr3:uid="{00000000-0010-0000-0200-000004000000}" name="% do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selection sqref="A1:H1"/>
    </sheetView>
  </sheetViews>
  <sheetFormatPr defaultRowHeight="13.8"/>
  <cols>
    <col min="1" max="1" width="28" customWidth="1"/>
    <col min="2" max="2" width="95" customWidth="1"/>
  </cols>
  <sheetData>
    <row r="1" spans="1:8" ht="13.35" customHeight="1">
      <c r="A1" s="38" t="s">
        <v>0</v>
      </c>
      <c r="B1" s="39"/>
      <c r="C1" s="39"/>
      <c r="D1" s="39"/>
      <c r="E1" s="39"/>
      <c r="F1" s="39"/>
      <c r="G1" s="39"/>
      <c r="H1" s="39"/>
    </row>
    <row r="3" spans="1:8" ht="21.15" customHeight="1">
      <c r="A3" s="1" t="s">
        <v>1</v>
      </c>
      <c r="B3" s="2" t="s">
        <v>2</v>
      </c>
    </row>
    <row r="4" spans="1:8" ht="12" customHeight="1">
      <c r="A4" s="3" t="s">
        <v>3</v>
      </c>
      <c r="B4" s="4" t="s">
        <v>4</v>
      </c>
    </row>
    <row r="5" spans="1:8" ht="12" customHeight="1">
      <c r="A5" s="3" t="s">
        <v>5</v>
      </c>
      <c r="B5" s="4" t="s">
        <v>6</v>
      </c>
    </row>
    <row r="6" spans="1:8" ht="12" customHeight="1">
      <c r="A6" s="3" t="s">
        <v>7</v>
      </c>
      <c r="B6" s="4" t="s">
        <v>8</v>
      </c>
    </row>
    <row r="7" spans="1:8" ht="21.15" customHeight="1">
      <c r="A7" s="3" t="s">
        <v>9</v>
      </c>
      <c r="B7" s="4" t="s">
        <v>10</v>
      </c>
    </row>
    <row r="8" spans="1:8" ht="21.15" customHeight="1">
      <c r="A8" s="3" t="s">
        <v>11</v>
      </c>
      <c r="B8" s="4" t="s">
        <v>12</v>
      </c>
    </row>
    <row r="9" spans="1:8" ht="21.15" customHeight="1">
      <c r="A9" s="3" t="s">
        <v>13</v>
      </c>
      <c r="B9" s="4" t="s">
        <v>14</v>
      </c>
    </row>
    <row r="10" spans="1:8" ht="12" customHeight="1">
      <c r="A10" s="3" t="s">
        <v>15</v>
      </c>
      <c r="B10" s="4" t="s">
        <v>16</v>
      </c>
    </row>
    <row r="11" spans="1:8" ht="21.15" customHeight="1">
      <c r="A11" s="5" t="s">
        <v>17</v>
      </c>
      <c r="B11" s="6" t="s">
        <v>18</v>
      </c>
    </row>
    <row r="13" spans="1:8" ht="12" customHeight="1">
      <c r="A13" s="40" t="s">
        <v>19</v>
      </c>
      <c r="B13" s="39"/>
      <c r="C13" s="39"/>
      <c r="D13" s="39"/>
      <c r="E13" s="39"/>
      <c r="F13" s="39"/>
      <c r="G13" s="39"/>
      <c r="H13" s="39"/>
    </row>
    <row r="14" spans="1:8" ht="105.6" customHeight="1">
      <c r="A14" s="41" t="s">
        <v>20</v>
      </c>
      <c r="B14" s="39"/>
      <c r="C14" s="39"/>
      <c r="D14" s="39"/>
      <c r="E14" s="39"/>
      <c r="F14" s="39"/>
      <c r="G14" s="39"/>
      <c r="H14" s="39"/>
    </row>
    <row r="15" spans="1:8">
      <c r="A15" s="39"/>
      <c r="B15" s="39"/>
      <c r="C15" s="39"/>
      <c r="D15" s="39"/>
      <c r="E15" s="39"/>
      <c r="F15" s="39"/>
      <c r="G15" s="39"/>
      <c r="H15" s="39"/>
    </row>
    <row r="16" spans="1:8">
      <c r="A16" s="39"/>
      <c r="B16" s="39"/>
      <c r="C16" s="39"/>
      <c r="D16" s="39"/>
      <c r="E16" s="39"/>
      <c r="F16" s="39"/>
      <c r="G16" s="39"/>
      <c r="H16" s="39"/>
    </row>
  </sheetData>
  <mergeCells count="3">
    <mergeCell ref="A1:H1"/>
    <mergeCell ref="A13:H13"/>
    <mergeCell ref="A14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activeCell="G4" sqref="G4"/>
    </sheetView>
  </sheetViews>
  <sheetFormatPr defaultRowHeight="13.8"/>
  <cols>
    <col min="1" max="1" width="18" customWidth="1"/>
    <col min="2" max="2" width="32" customWidth="1"/>
    <col min="3" max="3" width="16" customWidth="1"/>
    <col min="4" max="4" width="52" customWidth="1"/>
    <col min="5" max="5" width="22" customWidth="1"/>
  </cols>
  <sheetData>
    <row r="1" spans="1:5" ht="13.35" customHeight="1">
      <c r="A1" s="38" t="s">
        <v>21</v>
      </c>
      <c r="B1" s="39"/>
      <c r="C1" s="39"/>
      <c r="D1" s="39"/>
      <c r="E1" s="39"/>
    </row>
    <row r="3" spans="1:5" ht="12" customHeight="1">
      <c r="A3" s="7" t="s">
        <v>22</v>
      </c>
      <c r="B3" s="8" t="s">
        <v>23</v>
      </c>
      <c r="C3" s="8" t="s">
        <v>24</v>
      </c>
      <c r="D3" s="8" t="s">
        <v>25</v>
      </c>
      <c r="E3" s="9" t="s">
        <v>26</v>
      </c>
    </row>
    <row r="4" spans="1:5" ht="12" customHeight="1">
      <c r="A4" s="10" t="s">
        <v>27</v>
      </c>
      <c r="B4" s="11" t="s">
        <v>28</v>
      </c>
      <c r="C4" s="11" t="s">
        <v>29</v>
      </c>
      <c r="D4" s="11" t="s">
        <v>30</v>
      </c>
      <c r="E4" s="4"/>
    </row>
    <row r="5" spans="1:5" ht="12" customHeight="1">
      <c r="A5" s="10" t="s">
        <v>31</v>
      </c>
      <c r="B5" s="11" t="s">
        <v>32</v>
      </c>
      <c r="C5" s="11" t="s">
        <v>29</v>
      </c>
      <c r="D5" s="11" t="s">
        <v>33</v>
      </c>
      <c r="E5" s="4"/>
    </row>
    <row r="6" spans="1:5" ht="12" customHeight="1">
      <c r="A6" s="10" t="s">
        <v>34</v>
      </c>
      <c r="B6" s="11" t="s">
        <v>35</v>
      </c>
      <c r="C6" s="11" t="s">
        <v>29</v>
      </c>
      <c r="D6" s="11" t="s">
        <v>36</v>
      </c>
      <c r="E6" s="4"/>
    </row>
    <row r="7" spans="1:5" ht="12" customHeight="1">
      <c r="A7" s="10" t="s">
        <v>37</v>
      </c>
      <c r="B7" s="11" t="s">
        <v>38</v>
      </c>
      <c r="C7" s="11" t="s">
        <v>29</v>
      </c>
      <c r="D7" s="11" t="s">
        <v>36</v>
      </c>
      <c r="E7" s="4"/>
    </row>
    <row r="8" spans="1:5" ht="12" customHeight="1">
      <c r="A8" s="10" t="s">
        <v>39</v>
      </c>
      <c r="B8" s="11" t="s">
        <v>40</v>
      </c>
      <c r="C8" s="11" t="s">
        <v>41</v>
      </c>
      <c r="D8" s="11" t="s">
        <v>42</v>
      </c>
      <c r="E8" s="4"/>
    </row>
    <row r="9" spans="1:5" ht="12" customHeight="1">
      <c r="A9" s="12" t="s">
        <v>43</v>
      </c>
      <c r="B9" s="13" t="s">
        <v>44</v>
      </c>
      <c r="C9" s="13" t="s">
        <v>41</v>
      </c>
      <c r="D9" s="13" t="s">
        <v>42</v>
      </c>
      <c r="E9" s="6"/>
    </row>
  </sheetData>
  <mergeCells count="1">
    <mergeCell ref="A1:E1"/>
  </mergeCells>
  <dataValidations count="1">
    <dataValidation type="list" sqref="E4:E9" xr:uid="{00000000-0002-0000-0100-000000000000}">
      <formula1>"Sim,Não,A definir"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7"/>
  <sheetViews>
    <sheetView tabSelected="1" workbookViewId="0">
      <selection sqref="A1:M1"/>
    </sheetView>
  </sheetViews>
  <sheetFormatPr defaultRowHeight="13.8"/>
  <cols>
    <col min="1" max="1" width="12" customWidth="1"/>
    <col min="2" max="2" width="8" customWidth="1"/>
    <col min="3" max="3" width="44" customWidth="1"/>
    <col min="4" max="4" width="24" customWidth="1"/>
    <col min="5" max="5" width="26" customWidth="1"/>
    <col min="6" max="6" width="16" customWidth="1"/>
    <col min="7" max="7" width="18" customWidth="1"/>
    <col min="8" max="8" width="12" customWidth="1"/>
    <col min="9" max="10" width="16" customWidth="1"/>
    <col min="11" max="11" width="18" customWidth="1"/>
    <col min="12" max="12" width="34" customWidth="1"/>
    <col min="13" max="13" width="22" customWidth="1"/>
  </cols>
  <sheetData>
    <row r="1" spans="1:13" ht="13.35" customHeight="1">
      <c r="A1" s="38" t="s">
        <v>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3" spans="1:13" ht="12" customHeight="1">
      <c r="A3" s="7" t="s">
        <v>46</v>
      </c>
      <c r="B3" s="8" t="s">
        <v>47</v>
      </c>
      <c r="C3" s="8" t="s">
        <v>48</v>
      </c>
      <c r="D3" s="8" t="s">
        <v>49</v>
      </c>
      <c r="E3" s="8" t="s">
        <v>50</v>
      </c>
      <c r="F3" s="8" t="s">
        <v>51</v>
      </c>
      <c r="G3" s="8" t="s">
        <v>52</v>
      </c>
      <c r="H3" s="8" t="s">
        <v>53</v>
      </c>
      <c r="I3" s="8" t="s">
        <v>54</v>
      </c>
      <c r="J3" s="8" t="s">
        <v>55</v>
      </c>
      <c r="K3" s="8" t="s">
        <v>56</v>
      </c>
      <c r="L3" s="8" t="s">
        <v>57</v>
      </c>
      <c r="M3" s="9" t="s">
        <v>58</v>
      </c>
    </row>
    <row r="4" spans="1:13" ht="12" customHeight="1">
      <c r="A4" s="10" t="s">
        <v>59</v>
      </c>
      <c r="B4" s="11" t="s">
        <v>60</v>
      </c>
      <c r="C4" s="11" t="s">
        <v>61</v>
      </c>
      <c r="D4" s="11" t="s">
        <v>62</v>
      </c>
      <c r="E4" s="11" t="s">
        <v>63</v>
      </c>
      <c r="F4" s="11" t="s">
        <v>64</v>
      </c>
      <c r="G4" s="11" t="s">
        <v>65</v>
      </c>
      <c r="H4" s="21">
        <v>1</v>
      </c>
      <c r="I4" s="23"/>
      <c r="J4" s="23" t="str">
        <f t="shared" ref="J4:J37" si="0">IF(OR(H4="",I4=""),"",H4*I4)</f>
        <v/>
      </c>
      <c r="K4" s="11" t="s">
        <v>66</v>
      </c>
      <c r="L4" s="11" t="s">
        <v>67</v>
      </c>
      <c r="M4" s="4" t="s">
        <v>68</v>
      </c>
    </row>
    <row r="5" spans="1:13" ht="12" customHeight="1">
      <c r="A5" s="10" t="s">
        <v>59</v>
      </c>
      <c r="B5" s="11" t="s">
        <v>69</v>
      </c>
      <c r="C5" s="11" t="s">
        <v>70</v>
      </c>
      <c r="D5" s="11" t="s">
        <v>71</v>
      </c>
      <c r="E5" s="11" t="s">
        <v>63</v>
      </c>
      <c r="F5" s="11" t="s">
        <v>64</v>
      </c>
      <c r="G5" s="11" t="s">
        <v>65</v>
      </c>
      <c r="H5" s="21">
        <v>1</v>
      </c>
      <c r="I5" s="23"/>
      <c r="J5" s="23" t="str">
        <f t="shared" si="0"/>
        <v/>
      </c>
      <c r="K5" s="11" t="s">
        <v>66</v>
      </c>
      <c r="L5" s="11"/>
      <c r="M5" s="4" t="s">
        <v>72</v>
      </c>
    </row>
    <row r="6" spans="1:13" ht="12" customHeight="1">
      <c r="A6" s="10" t="s">
        <v>59</v>
      </c>
      <c r="B6" s="11" t="s">
        <v>73</v>
      </c>
      <c r="C6" s="11" t="s">
        <v>74</v>
      </c>
      <c r="D6" s="11" t="s">
        <v>71</v>
      </c>
      <c r="E6" s="11" t="s">
        <v>63</v>
      </c>
      <c r="F6" s="11" t="s">
        <v>64</v>
      </c>
      <c r="G6" s="11" t="s">
        <v>65</v>
      </c>
      <c r="H6" s="21">
        <v>1</v>
      </c>
      <c r="I6" s="23"/>
      <c r="J6" s="23" t="str">
        <f t="shared" si="0"/>
        <v/>
      </c>
      <c r="K6" s="11" t="s">
        <v>66</v>
      </c>
      <c r="L6" s="11"/>
      <c r="M6" s="4" t="s">
        <v>75</v>
      </c>
    </row>
    <row r="7" spans="1:13" ht="12" customHeight="1">
      <c r="A7" s="10" t="s">
        <v>59</v>
      </c>
      <c r="B7" s="11" t="s">
        <v>76</v>
      </c>
      <c r="C7" s="11" t="s">
        <v>77</v>
      </c>
      <c r="D7" s="11" t="s">
        <v>71</v>
      </c>
      <c r="E7" s="11" t="s">
        <v>63</v>
      </c>
      <c r="F7" s="11" t="s">
        <v>64</v>
      </c>
      <c r="G7" s="11" t="s">
        <v>65</v>
      </c>
      <c r="H7" s="21">
        <v>1</v>
      </c>
      <c r="I7" s="23"/>
      <c r="J7" s="23" t="str">
        <f t="shared" si="0"/>
        <v/>
      </c>
      <c r="K7" s="11" t="s">
        <v>66</v>
      </c>
      <c r="L7" s="11"/>
      <c r="M7" s="4" t="s">
        <v>78</v>
      </c>
    </row>
    <row r="8" spans="1:13" ht="21.15" customHeight="1">
      <c r="A8" s="10" t="s">
        <v>59</v>
      </c>
      <c r="B8" s="11" t="s">
        <v>79</v>
      </c>
      <c r="C8" s="11" t="s">
        <v>80</v>
      </c>
      <c r="D8" s="11" t="s">
        <v>81</v>
      </c>
      <c r="E8" s="11" t="s">
        <v>63</v>
      </c>
      <c r="F8" s="11" t="s">
        <v>82</v>
      </c>
      <c r="G8" s="11" t="s">
        <v>65</v>
      </c>
      <c r="H8" s="21">
        <v>24</v>
      </c>
      <c r="I8" s="23"/>
      <c r="J8" s="23" t="str">
        <f t="shared" si="0"/>
        <v/>
      </c>
      <c r="K8" s="11" t="s">
        <v>66</v>
      </c>
      <c r="L8" s="11" t="s">
        <v>83</v>
      </c>
      <c r="M8" s="4" t="s">
        <v>84</v>
      </c>
    </row>
    <row r="9" spans="1:13" ht="12" customHeight="1">
      <c r="A9" s="10" t="s">
        <v>85</v>
      </c>
      <c r="B9" s="11" t="s">
        <v>86</v>
      </c>
      <c r="C9" s="11" t="s">
        <v>87</v>
      </c>
      <c r="D9" s="11" t="s">
        <v>88</v>
      </c>
      <c r="E9" s="11" t="s">
        <v>63</v>
      </c>
      <c r="F9" s="11" t="s">
        <v>89</v>
      </c>
      <c r="G9" s="11" t="s">
        <v>90</v>
      </c>
      <c r="H9" s="21"/>
      <c r="I9" s="23"/>
      <c r="J9" s="23" t="str">
        <f t="shared" si="0"/>
        <v/>
      </c>
      <c r="K9" s="11" t="s">
        <v>66</v>
      </c>
      <c r="L9" s="11" t="s">
        <v>91</v>
      </c>
      <c r="M9" s="4" t="s">
        <v>92</v>
      </c>
    </row>
    <row r="10" spans="1:13" ht="12" customHeight="1">
      <c r="A10" s="10" t="s">
        <v>85</v>
      </c>
      <c r="B10" s="11" t="s">
        <v>93</v>
      </c>
      <c r="C10" s="11" t="s">
        <v>94</v>
      </c>
      <c r="D10" s="11" t="s">
        <v>88</v>
      </c>
      <c r="E10" s="11" t="s">
        <v>63</v>
      </c>
      <c r="F10" s="11" t="s">
        <v>95</v>
      </c>
      <c r="G10" s="11" t="s">
        <v>90</v>
      </c>
      <c r="H10" s="21"/>
      <c r="I10" s="23"/>
      <c r="J10" s="23" t="str">
        <f t="shared" si="0"/>
        <v/>
      </c>
      <c r="K10" s="11" t="s">
        <v>66</v>
      </c>
      <c r="L10" s="11"/>
      <c r="M10" s="4" t="s">
        <v>96</v>
      </c>
    </row>
    <row r="11" spans="1:13" ht="12" customHeight="1">
      <c r="A11" s="10" t="s">
        <v>85</v>
      </c>
      <c r="B11" s="11" t="s">
        <v>97</v>
      </c>
      <c r="C11" s="11" t="s">
        <v>98</v>
      </c>
      <c r="D11" s="11" t="s">
        <v>88</v>
      </c>
      <c r="E11" s="11" t="s">
        <v>99</v>
      </c>
      <c r="F11" s="11" t="s">
        <v>100</v>
      </c>
      <c r="G11" s="11" t="s">
        <v>90</v>
      </c>
      <c r="H11" s="21"/>
      <c r="I11" s="23"/>
      <c r="J11" s="23" t="str">
        <f t="shared" si="0"/>
        <v/>
      </c>
      <c r="K11" s="11" t="s">
        <v>101</v>
      </c>
      <c r="L11" s="11"/>
      <c r="M11" s="4" t="s">
        <v>102</v>
      </c>
    </row>
    <row r="12" spans="1:13" ht="12" customHeight="1">
      <c r="A12" s="10" t="s">
        <v>85</v>
      </c>
      <c r="B12" s="11" t="s">
        <v>103</v>
      </c>
      <c r="C12" s="11" t="s">
        <v>104</v>
      </c>
      <c r="D12" s="11" t="s">
        <v>71</v>
      </c>
      <c r="E12" s="11" t="s">
        <v>63</v>
      </c>
      <c r="F12" s="11" t="s">
        <v>105</v>
      </c>
      <c r="G12" s="11" t="s">
        <v>90</v>
      </c>
      <c r="H12" s="21"/>
      <c r="I12" s="23"/>
      <c r="J12" s="23" t="str">
        <f t="shared" si="0"/>
        <v/>
      </c>
      <c r="K12" s="11" t="s">
        <v>66</v>
      </c>
      <c r="L12" s="11"/>
      <c r="M12" s="4" t="s">
        <v>106</v>
      </c>
    </row>
    <row r="13" spans="1:13" ht="12" customHeight="1">
      <c r="A13" s="10" t="s">
        <v>107</v>
      </c>
      <c r="B13" s="11" t="s">
        <v>108</v>
      </c>
      <c r="C13" s="11" t="s">
        <v>109</v>
      </c>
      <c r="D13" s="11" t="s">
        <v>110</v>
      </c>
      <c r="E13" s="11" t="s">
        <v>111</v>
      </c>
      <c r="F13" s="11" t="s">
        <v>89</v>
      </c>
      <c r="G13" s="11" t="s">
        <v>90</v>
      </c>
      <c r="H13" s="21"/>
      <c r="I13" s="23"/>
      <c r="J13" s="23" t="str">
        <f t="shared" si="0"/>
        <v/>
      </c>
      <c r="K13" s="11" t="s">
        <v>112</v>
      </c>
      <c r="L13" s="11" t="s">
        <v>113</v>
      </c>
      <c r="M13" s="4" t="s">
        <v>114</v>
      </c>
    </row>
    <row r="14" spans="1:13" ht="12" customHeight="1">
      <c r="A14" s="10" t="s">
        <v>107</v>
      </c>
      <c r="B14" s="11" t="s">
        <v>115</v>
      </c>
      <c r="C14" s="11" t="s">
        <v>116</v>
      </c>
      <c r="D14" s="11" t="s">
        <v>110</v>
      </c>
      <c r="E14" s="11" t="s">
        <v>111</v>
      </c>
      <c r="F14" s="11" t="s">
        <v>64</v>
      </c>
      <c r="G14" s="11" t="s">
        <v>117</v>
      </c>
      <c r="H14" s="21"/>
      <c r="I14" s="23"/>
      <c r="J14" s="23" t="str">
        <f t="shared" si="0"/>
        <v/>
      </c>
      <c r="K14" s="11" t="s">
        <v>112</v>
      </c>
      <c r="L14" s="11" t="s">
        <v>118</v>
      </c>
      <c r="M14" s="4" t="s">
        <v>119</v>
      </c>
    </row>
    <row r="15" spans="1:13" ht="12" customHeight="1">
      <c r="A15" s="10" t="s">
        <v>107</v>
      </c>
      <c r="B15" s="11" t="s">
        <v>120</v>
      </c>
      <c r="C15" s="11" t="s">
        <v>121</v>
      </c>
      <c r="D15" s="11" t="s">
        <v>110</v>
      </c>
      <c r="E15" s="11" t="s">
        <v>122</v>
      </c>
      <c r="F15" s="11" t="s">
        <v>89</v>
      </c>
      <c r="G15" s="11" t="s">
        <v>90</v>
      </c>
      <c r="H15" s="21"/>
      <c r="I15" s="23"/>
      <c r="J15" s="23" t="str">
        <f t="shared" si="0"/>
        <v/>
      </c>
      <c r="K15" s="11" t="s">
        <v>101</v>
      </c>
      <c r="L15" s="11"/>
      <c r="M15" s="4" t="s">
        <v>123</v>
      </c>
    </row>
    <row r="16" spans="1:13" ht="12" customHeight="1">
      <c r="A16" s="10" t="s">
        <v>124</v>
      </c>
      <c r="B16" s="11" t="s">
        <v>125</v>
      </c>
      <c r="C16" s="11" t="s">
        <v>126</v>
      </c>
      <c r="D16" s="11" t="s">
        <v>127</v>
      </c>
      <c r="E16" s="11" t="s">
        <v>99</v>
      </c>
      <c r="F16" s="11" t="s">
        <v>128</v>
      </c>
      <c r="G16" s="11" t="s">
        <v>90</v>
      </c>
      <c r="H16" s="21"/>
      <c r="I16" s="23"/>
      <c r="J16" s="23" t="str">
        <f t="shared" si="0"/>
        <v/>
      </c>
      <c r="K16" s="11" t="s">
        <v>101</v>
      </c>
      <c r="L16" s="11"/>
      <c r="M16" s="4" t="s">
        <v>129</v>
      </c>
    </row>
    <row r="17" spans="1:13" ht="12" customHeight="1">
      <c r="A17" s="10" t="s">
        <v>124</v>
      </c>
      <c r="B17" s="11" t="s">
        <v>130</v>
      </c>
      <c r="C17" s="11" t="s">
        <v>131</v>
      </c>
      <c r="D17" s="11" t="s">
        <v>127</v>
      </c>
      <c r="E17" s="11" t="s">
        <v>99</v>
      </c>
      <c r="F17" s="11" t="s">
        <v>128</v>
      </c>
      <c r="G17" s="11" t="s">
        <v>90</v>
      </c>
      <c r="H17" s="21"/>
      <c r="I17" s="23"/>
      <c r="J17" s="23" t="str">
        <f t="shared" si="0"/>
        <v/>
      </c>
      <c r="K17" s="11" t="s">
        <v>101</v>
      </c>
      <c r="L17" s="11"/>
      <c r="M17" s="4" t="s">
        <v>132</v>
      </c>
    </row>
    <row r="18" spans="1:13" ht="12" customHeight="1">
      <c r="A18" s="10" t="s">
        <v>124</v>
      </c>
      <c r="B18" s="11" t="s">
        <v>133</v>
      </c>
      <c r="C18" s="11" t="s">
        <v>134</v>
      </c>
      <c r="D18" s="11" t="s">
        <v>127</v>
      </c>
      <c r="E18" s="11" t="s">
        <v>99</v>
      </c>
      <c r="F18" s="11" t="s">
        <v>128</v>
      </c>
      <c r="G18" s="11" t="s">
        <v>90</v>
      </c>
      <c r="H18" s="21"/>
      <c r="I18" s="23"/>
      <c r="J18" s="23" t="str">
        <f t="shared" si="0"/>
        <v/>
      </c>
      <c r="K18" s="11" t="s">
        <v>101</v>
      </c>
      <c r="L18" s="11"/>
      <c r="M18" s="4" t="s">
        <v>135</v>
      </c>
    </row>
    <row r="19" spans="1:13" ht="12" customHeight="1">
      <c r="A19" s="10" t="s">
        <v>124</v>
      </c>
      <c r="B19" s="11" t="s">
        <v>136</v>
      </c>
      <c r="C19" s="11" t="s">
        <v>137</v>
      </c>
      <c r="D19" s="11" t="s">
        <v>127</v>
      </c>
      <c r="E19" s="11" t="s">
        <v>99</v>
      </c>
      <c r="F19" s="11" t="s">
        <v>128</v>
      </c>
      <c r="G19" s="11" t="s">
        <v>90</v>
      </c>
      <c r="H19" s="21"/>
      <c r="I19" s="23"/>
      <c r="J19" s="23" t="str">
        <f t="shared" si="0"/>
        <v/>
      </c>
      <c r="K19" s="11" t="s">
        <v>101</v>
      </c>
      <c r="L19" s="11" t="s">
        <v>138</v>
      </c>
      <c r="M19" s="4" t="s">
        <v>139</v>
      </c>
    </row>
    <row r="20" spans="1:13" ht="12" customHeight="1">
      <c r="A20" s="10" t="s">
        <v>124</v>
      </c>
      <c r="B20" s="11" t="s">
        <v>140</v>
      </c>
      <c r="C20" s="11" t="s">
        <v>141</v>
      </c>
      <c r="D20" s="11" t="s">
        <v>127</v>
      </c>
      <c r="E20" s="11" t="s">
        <v>99</v>
      </c>
      <c r="F20" s="11" t="s">
        <v>89</v>
      </c>
      <c r="G20" s="11" t="s">
        <v>90</v>
      </c>
      <c r="H20" s="21"/>
      <c r="I20" s="23"/>
      <c r="J20" s="23" t="str">
        <f t="shared" si="0"/>
        <v/>
      </c>
      <c r="K20" s="11" t="s">
        <v>101</v>
      </c>
      <c r="L20" s="11" t="s">
        <v>138</v>
      </c>
      <c r="M20" s="4" t="s">
        <v>142</v>
      </c>
    </row>
    <row r="21" spans="1:13" ht="12" customHeight="1">
      <c r="A21" s="10" t="s">
        <v>143</v>
      </c>
      <c r="B21" s="11" t="s">
        <v>144</v>
      </c>
      <c r="C21" s="11" t="s">
        <v>145</v>
      </c>
      <c r="D21" s="11" t="s">
        <v>146</v>
      </c>
      <c r="E21" s="11" t="s">
        <v>147</v>
      </c>
      <c r="F21" s="11" t="s">
        <v>89</v>
      </c>
      <c r="G21" s="11" t="s">
        <v>90</v>
      </c>
      <c r="H21" s="21"/>
      <c r="I21" s="23"/>
      <c r="J21" s="23" t="str">
        <f t="shared" si="0"/>
        <v/>
      </c>
      <c r="K21" s="11" t="s">
        <v>148</v>
      </c>
      <c r="L21" s="11"/>
      <c r="M21" s="4" t="s">
        <v>149</v>
      </c>
    </row>
    <row r="22" spans="1:13" ht="12" customHeight="1">
      <c r="A22" s="10" t="s">
        <v>143</v>
      </c>
      <c r="B22" s="11" t="s">
        <v>150</v>
      </c>
      <c r="C22" s="11" t="s">
        <v>151</v>
      </c>
      <c r="D22" s="11" t="s">
        <v>146</v>
      </c>
      <c r="E22" s="11" t="s">
        <v>147</v>
      </c>
      <c r="F22" s="11" t="s">
        <v>64</v>
      </c>
      <c r="G22" s="11" t="s">
        <v>152</v>
      </c>
      <c r="H22" s="21"/>
      <c r="I22" s="23"/>
      <c r="J22" s="23" t="str">
        <f t="shared" si="0"/>
        <v/>
      </c>
      <c r="K22" s="11" t="s">
        <v>148</v>
      </c>
      <c r="L22" s="11"/>
      <c r="M22" s="4" t="s">
        <v>153</v>
      </c>
    </row>
    <row r="23" spans="1:13" ht="21.15" customHeight="1">
      <c r="A23" s="10" t="s">
        <v>154</v>
      </c>
      <c r="B23" s="11" t="s">
        <v>155</v>
      </c>
      <c r="C23" s="11" t="s">
        <v>156</v>
      </c>
      <c r="D23" s="11" t="s">
        <v>157</v>
      </c>
      <c r="E23" s="11" t="s">
        <v>158</v>
      </c>
      <c r="F23" s="11" t="s">
        <v>159</v>
      </c>
      <c r="G23" s="11" t="s">
        <v>90</v>
      </c>
      <c r="H23" s="21"/>
      <c r="I23" s="23"/>
      <c r="J23" s="23" t="str">
        <f t="shared" si="0"/>
        <v/>
      </c>
      <c r="K23" s="11" t="s">
        <v>101</v>
      </c>
      <c r="L23" s="11"/>
      <c r="M23" s="4" t="s">
        <v>160</v>
      </c>
    </row>
    <row r="24" spans="1:13" ht="12" customHeight="1">
      <c r="A24" s="10" t="s">
        <v>154</v>
      </c>
      <c r="B24" s="11" t="s">
        <v>161</v>
      </c>
      <c r="C24" s="11" t="s">
        <v>162</v>
      </c>
      <c r="D24" s="11" t="s">
        <v>157</v>
      </c>
      <c r="E24" s="11" t="s">
        <v>163</v>
      </c>
      <c r="F24" s="11" t="s">
        <v>159</v>
      </c>
      <c r="G24" s="11" t="s">
        <v>90</v>
      </c>
      <c r="H24" s="21"/>
      <c r="I24" s="23"/>
      <c r="J24" s="23" t="str">
        <f t="shared" si="0"/>
        <v/>
      </c>
      <c r="K24" s="11" t="s">
        <v>101</v>
      </c>
      <c r="L24" s="11"/>
      <c r="M24" s="4" t="s">
        <v>164</v>
      </c>
    </row>
    <row r="25" spans="1:13" ht="12" customHeight="1">
      <c r="A25" s="10" t="s">
        <v>154</v>
      </c>
      <c r="B25" s="11" t="s">
        <v>165</v>
      </c>
      <c r="C25" s="11" t="s">
        <v>166</v>
      </c>
      <c r="D25" s="11" t="s">
        <v>157</v>
      </c>
      <c r="E25" s="11" t="s">
        <v>158</v>
      </c>
      <c r="F25" s="11" t="s">
        <v>95</v>
      </c>
      <c r="G25" s="11" t="s">
        <v>90</v>
      </c>
      <c r="H25" s="21"/>
      <c r="I25" s="23"/>
      <c r="J25" s="23" t="str">
        <f t="shared" si="0"/>
        <v/>
      </c>
      <c r="K25" s="11" t="s">
        <v>101</v>
      </c>
      <c r="L25" s="11"/>
      <c r="M25" s="4" t="s">
        <v>167</v>
      </c>
    </row>
    <row r="26" spans="1:13" ht="12" customHeight="1">
      <c r="A26" s="10" t="s">
        <v>154</v>
      </c>
      <c r="B26" s="11" t="s">
        <v>168</v>
      </c>
      <c r="C26" s="11" t="s">
        <v>169</v>
      </c>
      <c r="D26" s="11" t="s">
        <v>157</v>
      </c>
      <c r="E26" s="11" t="s">
        <v>163</v>
      </c>
      <c r="F26" s="11" t="s">
        <v>170</v>
      </c>
      <c r="G26" s="11" t="s">
        <v>90</v>
      </c>
      <c r="H26" s="21"/>
      <c r="I26" s="23"/>
      <c r="J26" s="23" t="str">
        <f t="shared" si="0"/>
        <v/>
      </c>
      <c r="K26" s="11" t="s">
        <v>101</v>
      </c>
      <c r="L26" s="11"/>
      <c r="M26" s="4" t="s">
        <v>171</v>
      </c>
    </row>
    <row r="27" spans="1:13" ht="12" customHeight="1">
      <c r="A27" s="10" t="s">
        <v>172</v>
      </c>
      <c r="B27" s="11" t="s">
        <v>173</v>
      </c>
      <c r="C27" s="11" t="s">
        <v>174</v>
      </c>
      <c r="D27" s="11" t="s">
        <v>175</v>
      </c>
      <c r="E27" s="11" t="s">
        <v>158</v>
      </c>
      <c r="F27" s="11" t="s">
        <v>64</v>
      </c>
      <c r="G27" s="11" t="s">
        <v>176</v>
      </c>
      <c r="H27" s="21"/>
      <c r="I27" s="23"/>
      <c r="J27" s="23" t="str">
        <f t="shared" si="0"/>
        <v/>
      </c>
      <c r="K27" s="11" t="s">
        <v>101</v>
      </c>
      <c r="L27" s="11"/>
      <c r="M27" s="4" t="s">
        <v>177</v>
      </c>
    </row>
    <row r="28" spans="1:13" ht="21.15" customHeight="1">
      <c r="A28" s="10" t="s">
        <v>172</v>
      </c>
      <c r="B28" s="11" t="s">
        <v>178</v>
      </c>
      <c r="C28" s="11" t="s">
        <v>179</v>
      </c>
      <c r="D28" s="11" t="s">
        <v>175</v>
      </c>
      <c r="E28" s="11" t="s">
        <v>158</v>
      </c>
      <c r="F28" s="11" t="s">
        <v>64</v>
      </c>
      <c r="G28" s="11" t="s">
        <v>176</v>
      </c>
      <c r="H28" s="21"/>
      <c r="I28" s="23"/>
      <c r="J28" s="23" t="str">
        <f t="shared" si="0"/>
        <v/>
      </c>
      <c r="K28" s="11" t="s">
        <v>101</v>
      </c>
      <c r="L28" s="11"/>
      <c r="M28" s="4" t="s">
        <v>180</v>
      </c>
    </row>
    <row r="29" spans="1:13" ht="12" customHeight="1">
      <c r="A29" s="10" t="s">
        <v>172</v>
      </c>
      <c r="B29" s="11" t="s">
        <v>181</v>
      </c>
      <c r="C29" s="11" t="s">
        <v>182</v>
      </c>
      <c r="D29" s="11" t="s">
        <v>175</v>
      </c>
      <c r="E29" s="11" t="s">
        <v>163</v>
      </c>
      <c r="F29" s="11" t="s">
        <v>170</v>
      </c>
      <c r="G29" s="11" t="s">
        <v>176</v>
      </c>
      <c r="H29" s="21"/>
      <c r="I29" s="23"/>
      <c r="J29" s="23" t="str">
        <f t="shared" si="0"/>
        <v/>
      </c>
      <c r="K29" s="11" t="s">
        <v>101</v>
      </c>
      <c r="L29" s="11"/>
      <c r="M29" s="4" t="s">
        <v>183</v>
      </c>
    </row>
    <row r="30" spans="1:13" ht="12" customHeight="1">
      <c r="A30" s="10" t="s">
        <v>172</v>
      </c>
      <c r="B30" s="11" t="s">
        <v>184</v>
      </c>
      <c r="C30" s="11" t="s">
        <v>185</v>
      </c>
      <c r="D30" s="11" t="s">
        <v>175</v>
      </c>
      <c r="E30" s="11" t="s">
        <v>63</v>
      </c>
      <c r="F30" s="11" t="s">
        <v>64</v>
      </c>
      <c r="G30" s="11" t="s">
        <v>176</v>
      </c>
      <c r="H30" s="21"/>
      <c r="I30" s="23"/>
      <c r="J30" s="23" t="str">
        <f t="shared" si="0"/>
        <v/>
      </c>
      <c r="K30" s="11" t="s">
        <v>66</v>
      </c>
      <c r="L30" s="11"/>
      <c r="M30" s="4" t="s">
        <v>186</v>
      </c>
    </row>
    <row r="31" spans="1:13" ht="12" customHeight="1">
      <c r="A31" s="10" t="s">
        <v>172</v>
      </c>
      <c r="B31" s="11" t="s">
        <v>187</v>
      </c>
      <c r="C31" s="11" t="s">
        <v>188</v>
      </c>
      <c r="D31" s="11" t="s">
        <v>71</v>
      </c>
      <c r="E31" s="11" t="s">
        <v>63</v>
      </c>
      <c r="F31" s="11" t="s">
        <v>105</v>
      </c>
      <c r="G31" s="11" t="s">
        <v>176</v>
      </c>
      <c r="H31" s="21"/>
      <c r="I31" s="23"/>
      <c r="J31" s="23" t="str">
        <f t="shared" si="0"/>
        <v/>
      </c>
      <c r="K31" s="11" t="s">
        <v>66</v>
      </c>
      <c r="L31" s="11"/>
      <c r="M31" s="4" t="s">
        <v>189</v>
      </c>
    </row>
    <row r="32" spans="1:13" ht="12" customHeight="1">
      <c r="A32" s="10" t="s">
        <v>190</v>
      </c>
      <c r="B32" s="11" t="s">
        <v>191</v>
      </c>
      <c r="C32" s="11" t="s">
        <v>192</v>
      </c>
      <c r="D32" s="11" t="s">
        <v>193</v>
      </c>
      <c r="E32" s="11" t="s">
        <v>194</v>
      </c>
      <c r="F32" s="11" t="s">
        <v>159</v>
      </c>
      <c r="G32" s="11" t="s">
        <v>195</v>
      </c>
      <c r="H32" s="21"/>
      <c r="I32" s="23"/>
      <c r="J32" s="23" t="str">
        <f t="shared" si="0"/>
        <v/>
      </c>
      <c r="K32" s="11" t="s">
        <v>112</v>
      </c>
      <c r="L32" s="11"/>
      <c r="M32" s="4" t="s">
        <v>196</v>
      </c>
    </row>
    <row r="33" spans="1:13" ht="12" customHeight="1">
      <c r="A33" s="10" t="s">
        <v>190</v>
      </c>
      <c r="B33" s="11" t="s">
        <v>197</v>
      </c>
      <c r="C33" s="11" t="s">
        <v>198</v>
      </c>
      <c r="D33" s="11" t="s">
        <v>193</v>
      </c>
      <c r="E33" s="11" t="s">
        <v>194</v>
      </c>
      <c r="F33" s="11" t="s">
        <v>170</v>
      </c>
      <c r="G33" s="11" t="s">
        <v>195</v>
      </c>
      <c r="H33" s="21"/>
      <c r="I33" s="23"/>
      <c r="J33" s="23" t="str">
        <f t="shared" si="0"/>
        <v/>
      </c>
      <c r="K33" s="11" t="s">
        <v>112</v>
      </c>
      <c r="L33" s="11"/>
      <c r="M33" s="4" t="s">
        <v>199</v>
      </c>
    </row>
    <row r="34" spans="1:13" ht="12" customHeight="1">
      <c r="A34" s="10" t="s">
        <v>190</v>
      </c>
      <c r="B34" s="11" t="s">
        <v>200</v>
      </c>
      <c r="C34" s="11" t="s">
        <v>201</v>
      </c>
      <c r="D34" s="11" t="s">
        <v>193</v>
      </c>
      <c r="E34" s="11" t="s">
        <v>194</v>
      </c>
      <c r="F34" s="11" t="s">
        <v>202</v>
      </c>
      <c r="G34" s="11" t="s">
        <v>195</v>
      </c>
      <c r="H34" s="21"/>
      <c r="I34" s="23"/>
      <c r="J34" s="23" t="str">
        <f t="shared" si="0"/>
        <v/>
      </c>
      <c r="K34" s="11" t="s">
        <v>112</v>
      </c>
      <c r="L34" s="11"/>
      <c r="M34" s="4" t="s">
        <v>203</v>
      </c>
    </row>
    <row r="35" spans="1:13" ht="12" customHeight="1">
      <c r="A35" s="10" t="s">
        <v>204</v>
      </c>
      <c r="B35" s="11" t="s">
        <v>205</v>
      </c>
      <c r="C35" s="11" t="s">
        <v>206</v>
      </c>
      <c r="D35" s="11" t="s">
        <v>195</v>
      </c>
      <c r="E35" s="11" t="s">
        <v>63</v>
      </c>
      <c r="F35" s="11" t="s">
        <v>207</v>
      </c>
      <c r="G35" s="11" t="s">
        <v>195</v>
      </c>
      <c r="H35" s="21"/>
      <c r="I35" s="23"/>
      <c r="J35" s="23" t="str">
        <f t="shared" si="0"/>
        <v/>
      </c>
      <c r="K35" s="11" t="s">
        <v>66</v>
      </c>
      <c r="L35" s="11" t="s">
        <v>208</v>
      </c>
      <c r="M35" s="4" t="s">
        <v>209</v>
      </c>
    </row>
    <row r="36" spans="1:13" ht="12" customHeight="1">
      <c r="A36" s="10" t="s">
        <v>204</v>
      </c>
      <c r="B36" s="11" t="s">
        <v>210</v>
      </c>
      <c r="C36" s="11" t="s">
        <v>211</v>
      </c>
      <c r="D36" s="11" t="s">
        <v>195</v>
      </c>
      <c r="E36" s="11" t="s">
        <v>63</v>
      </c>
      <c r="F36" s="11" t="s">
        <v>212</v>
      </c>
      <c r="G36" s="11" t="s">
        <v>195</v>
      </c>
      <c r="H36" s="21"/>
      <c r="I36" s="23"/>
      <c r="J36" s="23" t="str">
        <f t="shared" si="0"/>
        <v/>
      </c>
      <c r="K36" s="11" t="s">
        <v>66</v>
      </c>
      <c r="L36" s="11"/>
      <c r="M36" s="4" t="s">
        <v>213</v>
      </c>
    </row>
    <row r="37" spans="1:13" ht="12" customHeight="1">
      <c r="A37" s="12" t="s">
        <v>204</v>
      </c>
      <c r="B37" s="13" t="s">
        <v>214</v>
      </c>
      <c r="C37" s="13" t="s">
        <v>215</v>
      </c>
      <c r="D37" s="13" t="s">
        <v>195</v>
      </c>
      <c r="E37" s="13" t="s">
        <v>158</v>
      </c>
      <c r="F37" s="13" t="s">
        <v>64</v>
      </c>
      <c r="G37" s="13" t="s">
        <v>195</v>
      </c>
      <c r="H37" s="22"/>
      <c r="I37" s="24"/>
      <c r="J37" s="24" t="str">
        <f t="shared" si="0"/>
        <v/>
      </c>
      <c r="K37" s="13" t="s">
        <v>101</v>
      </c>
      <c r="L37" s="13"/>
      <c r="M37" s="6" t="s">
        <v>216</v>
      </c>
    </row>
  </sheetData>
  <mergeCells count="1">
    <mergeCell ref="A1:M1"/>
  </mergeCells>
  <conditionalFormatting sqref="I4:I37">
    <cfRule type="expression" dxfId="0" priority="1">
      <formula>I4=""</formula>
    </cfRule>
  </conditionalFormatting>
  <conditionalFormatting sqref="J4:J37">
    <cfRule type="dataBar" priority="2">
      <dataBar>
        <cfvo type="min"/>
        <cfvo type="max"/>
        <color rgb="FF4472C4"/>
      </dataBar>
    </cfRule>
    <cfRule type="dataBar" priority="3">
      <dataBar>
        <cfvo type="min"/>
        <cfvo type="max"/>
        <color rgb="FF4472C4"/>
      </dataBar>
      <extLst>
        <ext xmlns:x14="http://schemas.microsoft.com/office/spreadsheetml/2009/9/main" uri="{B025F937-C7B1-47D3-B67F-A62EFF666E3E}">
          <x14:id>{1C3B8D78-8A48-CA64-7474-BBB4E62CA5BA}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3B8D78-8A48-CA64-7474-BBB4E62CA5BA}">
            <x14:dataBar>
              <x14:cfvo type="min"/>
              <x14:cfvo type="max"/>
              <x14:negativeFillColor auto="1"/>
              <x14:axisColor auto="1"/>
            </x14:dataBar>
          </x14:cfRule>
          <xm:sqref>J4:J37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200-000000000000}">
          <x14:formula1>
            <xm:f>Listas!$D$2:$D$14</xm:f>
          </x14:formula1>
          <xm:sqref>F4:F37</xm:sqref>
        </x14:dataValidation>
        <x14:dataValidation type="list" xr:uid="{00000000-0002-0000-0200-000001000000}">
          <x14:formula1>
            <xm:f>Listas!$F$2:$F$12</xm:f>
          </x14:formula1>
          <xm:sqref>D4:D37</xm:sqref>
        </x14:dataValidation>
        <x14:dataValidation type="list" xr:uid="{00000000-0002-0000-0200-000002000000}">
          <x14:formula1>
            <xm:f>Listas!$L$2:$L$7</xm:f>
          </x14:formula1>
          <xm:sqref>K4:K37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"/>
  <sheetViews>
    <sheetView workbookViewId="0">
      <selection sqref="A1:H1"/>
    </sheetView>
  </sheetViews>
  <sheetFormatPr defaultRowHeight="13.8"/>
  <cols>
    <col min="1" max="1" width="14" customWidth="1"/>
    <col min="2" max="2" width="54" customWidth="1"/>
    <col min="3" max="3" width="20" customWidth="1"/>
    <col min="4" max="4" width="14" customWidth="1"/>
    <col min="6" max="6" width="30" customWidth="1"/>
    <col min="7" max="7" width="18" customWidth="1"/>
    <col min="8" max="8" width="14" customWidth="1"/>
  </cols>
  <sheetData>
    <row r="1" spans="1:8" ht="13.35" customHeight="1">
      <c r="A1" s="38" t="s">
        <v>217</v>
      </c>
      <c r="B1" s="39"/>
      <c r="C1" s="39"/>
      <c r="D1" s="39"/>
      <c r="E1" s="39"/>
      <c r="F1" s="39"/>
      <c r="G1" s="39"/>
      <c r="H1" s="39"/>
    </row>
    <row r="3" spans="1:8" ht="12" customHeight="1">
      <c r="A3" s="7" t="s">
        <v>46</v>
      </c>
      <c r="B3" s="8" t="s">
        <v>48</v>
      </c>
      <c r="C3" s="8" t="s">
        <v>218</v>
      </c>
      <c r="D3" s="9" t="s">
        <v>219</v>
      </c>
      <c r="F3" s="7" t="s">
        <v>49</v>
      </c>
      <c r="G3" s="8" t="s">
        <v>220</v>
      </c>
      <c r="H3" s="9" t="s">
        <v>219</v>
      </c>
    </row>
    <row r="4" spans="1:8" ht="12" customHeight="1">
      <c r="A4" s="10" t="s">
        <v>59</v>
      </c>
      <c r="B4" s="11" t="s">
        <v>221</v>
      </c>
      <c r="C4" s="23">
        <f>SUMIF('LPU Consolidada'!$A$4:$A$37,A4,'LPU Consolidada'!$J$4:$J$37)</f>
        <v>0</v>
      </c>
      <c r="D4" s="29" t="str">
        <f t="shared" ref="D4:D12" si="0">IF($C$14=0,"",C4/$C$14)</f>
        <v/>
      </c>
      <c r="F4" s="32" t="s">
        <v>62</v>
      </c>
      <c r="G4" s="34">
        <f>SUMIF('LPU Consolidada'!$D$4:$D$37,F4,'LPU Consolidada'!$J$4:$J$37)</f>
        <v>0</v>
      </c>
      <c r="H4" s="36" t="str">
        <f t="shared" ref="H4:H14" si="1">IF($C$14=0,"",G4/$C$14)</f>
        <v/>
      </c>
    </row>
    <row r="5" spans="1:8" ht="12" customHeight="1">
      <c r="A5" s="10" t="s">
        <v>85</v>
      </c>
      <c r="B5" s="11" t="s">
        <v>222</v>
      </c>
      <c r="C5" s="23">
        <f>SUMIF('LPU Consolidada'!$A$4:$A$37,A5,'LPU Consolidada'!$J$4:$J$37)</f>
        <v>0</v>
      </c>
      <c r="D5" s="29" t="str">
        <f t="shared" si="0"/>
        <v/>
      </c>
      <c r="F5" s="32" t="s">
        <v>71</v>
      </c>
      <c r="G5" s="34">
        <f>SUMIF('LPU Consolidada'!$D$4:$D$37,F5,'LPU Consolidada'!$J$4:$J$37)</f>
        <v>0</v>
      </c>
      <c r="H5" s="36" t="str">
        <f t="shared" si="1"/>
        <v/>
      </c>
    </row>
    <row r="6" spans="1:8" ht="12" customHeight="1">
      <c r="A6" s="10" t="s">
        <v>107</v>
      </c>
      <c r="B6" s="11" t="s">
        <v>223</v>
      </c>
      <c r="C6" s="23">
        <f>SUMIF('LPU Consolidada'!$A$4:$A$37,A6,'LPU Consolidada'!$J$4:$J$37)</f>
        <v>0</v>
      </c>
      <c r="D6" s="29" t="str">
        <f t="shared" si="0"/>
        <v/>
      </c>
      <c r="F6" s="32" t="s">
        <v>81</v>
      </c>
      <c r="G6" s="34">
        <f>SUMIF('LPU Consolidada'!$D$4:$D$37,F6,'LPU Consolidada'!$J$4:$J$37)</f>
        <v>0</v>
      </c>
      <c r="H6" s="36" t="str">
        <f t="shared" si="1"/>
        <v/>
      </c>
    </row>
    <row r="7" spans="1:8" ht="12" customHeight="1">
      <c r="A7" s="10" t="s">
        <v>124</v>
      </c>
      <c r="B7" s="11" t="s">
        <v>224</v>
      </c>
      <c r="C7" s="23">
        <f>SUMIF('LPU Consolidada'!$A$4:$A$37,A7,'LPU Consolidada'!$J$4:$J$37)</f>
        <v>0</v>
      </c>
      <c r="D7" s="29" t="str">
        <f t="shared" si="0"/>
        <v/>
      </c>
      <c r="F7" s="32" t="s">
        <v>88</v>
      </c>
      <c r="G7" s="34">
        <f>SUMIF('LPU Consolidada'!$D$4:$D$37,F7,'LPU Consolidada'!$J$4:$J$37)</f>
        <v>0</v>
      </c>
      <c r="H7" s="36" t="str">
        <f t="shared" si="1"/>
        <v/>
      </c>
    </row>
    <row r="8" spans="1:8" ht="12" customHeight="1">
      <c r="A8" s="10" t="s">
        <v>143</v>
      </c>
      <c r="B8" s="11" t="s">
        <v>225</v>
      </c>
      <c r="C8" s="23">
        <f>SUMIF('LPU Consolidada'!$A$4:$A$37,A8,'LPU Consolidada'!$J$4:$J$37)</f>
        <v>0</v>
      </c>
      <c r="D8" s="29" t="str">
        <f t="shared" si="0"/>
        <v/>
      </c>
      <c r="F8" s="32" t="s">
        <v>110</v>
      </c>
      <c r="G8" s="34">
        <f>SUMIF('LPU Consolidada'!$D$4:$D$37,F8,'LPU Consolidada'!$J$4:$J$37)</f>
        <v>0</v>
      </c>
      <c r="H8" s="36" t="str">
        <f t="shared" si="1"/>
        <v/>
      </c>
    </row>
    <row r="9" spans="1:8" ht="12" customHeight="1">
      <c r="A9" s="10" t="s">
        <v>154</v>
      </c>
      <c r="B9" s="11" t="s">
        <v>226</v>
      </c>
      <c r="C9" s="23">
        <f>SUMIF('LPU Consolidada'!$A$4:$A$37,A9,'LPU Consolidada'!$J$4:$J$37)</f>
        <v>0</v>
      </c>
      <c r="D9" s="29" t="str">
        <f t="shared" si="0"/>
        <v/>
      </c>
      <c r="F9" s="32" t="s">
        <v>127</v>
      </c>
      <c r="G9" s="34">
        <f>SUMIF('LPU Consolidada'!$D$4:$D$37,F9,'LPU Consolidada'!$J$4:$J$37)</f>
        <v>0</v>
      </c>
      <c r="H9" s="36" t="str">
        <f t="shared" si="1"/>
        <v/>
      </c>
    </row>
    <row r="10" spans="1:8" ht="12" customHeight="1">
      <c r="A10" s="10" t="s">
        <v>172</v>
      </c>
      <c r="B10" s="11" t="s">
        <v>227</v>
      </c>
      <c r="C10" s="23">
        <f>SUMIF('LPU Consolidada'!$A$4:$A$37,A10,'LPU Consolidada'!$J$4:$J$37)</f>
        <v>0</v>
      </c>
      <c r="D10" s="29" t="str">
        <f t="shared" si="0"/>
        <v/>
      </c>
      <c r="F10" s="32" t="s">
        <v>146</v>
      </c>
      <c r="G10" s="34">
        <f>SUMIF('LPU Consolidada'!$D$4:$D$37,F10,'LPU Consolidada'!$J$4:$J$37)</f>
        <v>0</v>
      </c>
      <c r="H10" s="36" t="str">
        <f t="shared" si="1"/>
        <v/>
      </c>
    </row>
    <row r="11" spans="1:8" ht="12" customHeight="1">
      <c r="A11" s="10" t="s">
        <v>190</v>
      </c>
      <c r="B11" s="11" t="s">
        <v>228</v>
      </c>
      <c r="C11" s="23">
        <f>SUMIF('LPU Consolidada'!$A$4:$A$37,A11,'LPU Consolidada'!$J$4:$J$37)</f>
        <v>0</v>
      </c>
      <c r="D11" s="29" t="str">
        <f t="shared" si="0"/>
        <v/>
      </c>
      <c r="F11" s="32" t="s">
        <v>157</v>
      </c>
      <c r="G11" s="34">
        <f>SUMIF('LPU Consolidada'!$D$4:$D$37,F11,'LPU Consolidada'!$J$4:$J$37)</f>
        <v>0</v>
      </c>
      <c r="H11" s="36" t="str">
        <f t="shared" si="1"/>
        <v/>
      </c>
    </row>
    <row r="12" spans="1:8" ht="12" customHeight="1">
      <c r="A12" s="10" t="s">
        <v>204</v>
      </c>
      <c r="B12" s="11" t="s">
        <v>229</v>
      </c>
      <c r="C12" s="23">
        <f>SUMIF('LPU Consolidada'!$A$4:$A$37,A12,'LPU Consolidada'!$J$4:$J$37)</f>
        <v>0</v>
      </c>
      <c r="D12" s="29" t="str">
        <f t="shared" si="0"/>
        <v/>
      </c>
      <c r="F12" s="32" t="s">
        <v>175</v>
      </c>
      <c r="G12" s="34">
        <f>SUMIF('LPU Consolidada'!$D$4:$D$37,F12,'LPU Consolidada'!$J$4:$J$37)</f>
        <v>0</v>
      </c>
      <c r="H12" s="36" t="str">
        <f t="shared" si="1"/>
        <v/>
      </c>
    </row>
    <row r="13" spans="1:8" ht="12" customHeight="1">
      <c r="A13" s="15"/>
      <c r="B13" s="16"/>
      <c r="C13" s="27"/>
      <c r="D13" s="30"/>
      <c r="F13" s="32" t="s">
        <v>193</v>
      </c>
      <c r="G13" s="34">
        <f>SUMIF('LPU Consolidada'!$D$4:$D$37,F13,'LPU Consolidada'!$J$4:$J$37)</f>
        <v>0</v>
      </c>
      <c r="H13" s="36" t="str">
        <f t="shared" si="1"/>
        <v/>
      </c>
    </row>
    <row r="14" spans="1:8" ht="12" customHeight="1">
      <c r="A14" s="25" t="s">
        <v>230</v>
      </c>
      <c r="B14" s="26"/>
      <c r="C14" s="28">
        <f>SUM(C4:C12)</f>
        <v>0</v>
      </c>
      <c r="D14" s="31" t="str">
        <f>IF(C14=0,"",1)</f>
        <v/>
      </c>
      <c r="F14" s="33" t="s">
        <v>195</v>
      </c>
      <c r="G14" s="35">
        <f>SUMIF('LPU Consolidada'!$D$4:$D$37,F14,'LPU Consolidada'!$J$4:$J$37)</f>
        <v>0</v>
      </c>
      <c r="H14" s="37" t="str">
        <f t="shared" si="1"/>
        <v/>
      </c>
    </row>
    <row r="17" spans="1:8" ht="137.25" customHeight="1">
      <c r="A17" s="41" t="s">
        <v>231</v>
      </c>
      <c r="B17" s="39"/>
      <c r="C17" s="39"/>
      <c r="D17" s="39"/>
      <c r="E17" s="39"/>
      <c r="F17" s="39"/>
      <c r="G17" s="39"/>
      <c r="H17" s="39"/>
    </row>
    <row r="18" spans="1:8">
      <c r="A18" s="39"/>
      <c r="B18" s="39"/>
      <c r="C18" s="39"/>
      <c r="D18" s="39"/>
      <c r="E18" s="39"/>
      <c r="F18" s="39"/>
      <c r="G18" s="39"/>
      <c r="H18" s="39"/>
    </row>
    <row r="19" spans="1:8">
      <c r="A19" s="39"/>
      <c r="B19" s="39"/>
      <c r="C19" s="39"/>
      <c r="D19" s="39"/>
      <c r="E19" s="39"/>
      <c r="F19" s="39"/>
      <c r="G19" s="39"/>
      <c r="H19" s="39"/>
    </row>
  </sheetData>
  <mergeCells count="2">
    <mergeCell ref="A1:H1"/>
    <mergeCell ref="A17:H19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"/>
  <sheetViews>
    <sheetView workbookViewId="0"/>
  </sheetViews>
  <sheetFormatPr defaultRowHeight="13.8"/>
  <cols>
    <col min="1" max="1" width="14" customWidth="1"/>
    <col min="2" max="2" width="52" customWidth="1"/>
    <col min="4" max="4" width="20" customWidth="1"/>
    <col min="6" max="6" width="28" customWidth="1"/>
    <col min="8" max="8" width="30" customWidth="1"/>
    <col min="10" max="10" width="14" customWidth="1"/>
    <col min="12" max="12" width="18" customWidth="1"/>
  </cols>
  <sheetData>
    <row r="1" spans="1:12" ht="12" customHeight="1">
      <c r="A1" s="7" t="s">
        <v>46</v>
      </c>
      <c r="B1" s="8" t="s">
        <v>48</v>
      </c>
      <c r="C1" s="14"/>
      <c r="D1" s="8" t="s">
        <v>51</v>
      </c>
      <c r="E1" s="14"/>
      <c r="F1" s="8" t="s">
        <v>49</v>
      </c>
      <c r="G1" s="14"/>
      <c r="H1" s="8" t="s">
        <v>232</v>
      </c>
      <c r="I1" s="14"/>
      <c r="J1" s="8" t="s">
        <v>233</v>
      </c>
      <c r="K1" s="14"/>
      <c r="L1" s="9" t="s">
        <v>56</v>
      </c>
    </row>
    <row r="2" spans="1:12" ht="12" customHeight="1">
      <c r="A2" s="15" t="s">
        <v>59</v>
      </c>
      <c r="B2" s="16" t="s">
        <v>221</v>
      </c>
      <c r="C2" s="16"/>
      <c r="D2" s="16" t="s">
        <v>64</v>
      </c>
      <c r="E2" s="16"/>
      <c r="F2" s="16" t="s">
        <v>62</v>
      </c>
      <c r="G2" s="16"/>
      <c r="H2" s="16" t="s">
        <v>63</v>
      </c>
      <c r="I2" s="16"/>
      <c r="J2" s="16" t="s">
        <v>234</v>
      </c>
      <c r="K2" s="16"/>
      <c r="L2" s="17" t="s">
        <v>235</v>
      </c>
    </row>
    <row r="3" spans="1:12" ht="12" customHeight="1">
      <c r="A3" s="15" t="s">
        <v>85</v>
      </c>
      <c r="B3" s="16" t="s">
        <v>222</v>
      </c>
      <c r="C3" s="16"/>
      <c r="D3" s="16" t="s">
        <v>82</v>
      </c>
      <c r="E3" s="16"/>
      <c r="F3" s="16" t="s">
        <v>71</v>
      </c>
      <c r="G3" s="16"/>
      <c r="H3" s="16" t="s">
        <v>111</v>
      </c>
      <c r="I3" s="16"/>
      <c r="J3" s="16" t="s">
        <v>236</v>
      </c>
      <c r="K3" s="16"/>
      <c r="L3" s="17" t="s">
        <v>112</v>
      </c>
    </row>
    <row r="4" spans="1:12" ht="12" customHeight="1">
      <c r="A4" s="15" t="s">
        <v>107</v>
      </c>
      <c r="B4" s="16" t="s">
        <v>223</v>
      </c>
      <c r="C4" s="16"/>
      <c r="D4" s="16" t="s">
        <v>89</v>
      </c>
      <c r="E4" s="16"/>
      <c r="F4" s="16" t="s">
        <v>81</v>
      </c>
      <c r="G4" s="16"/>
      <c r="H4" s="16" t="s">
        <v>122</v>
      </c>
      <c r="I4" s="16"/>
      <c r="J4" s="16" t="s">
        <v>237</v>
      </c>
      <c r="K4" s="16"/>
      <c r="L4" s="17" t="s">
        <v>148</v>
      </c>
    </row>
    <row r="5" spans="1:12" ht="12" customHeight="1">
      <c r="A5" s="15" t="s">
        <v>124</v>
      </c>
      <c r="B5" s="16" t="s">
        <v>224</v>
      </c>
      <c r="C5" s="16"/>
      <c r="D5" s="16" t="s">
        <v>95</v>
      </c>
      <c r="E5" s="16"/>
      <c r="F5" s="16" t="s">
        <v>88</v>
      </c>
      <c r="G5" s="16"/>
      <c r="H5" s="16" t="s">
        <v>99</v>
      </c>
      <c r="I5" s="16"/>
      <c r="J5" s="16" t="s">
        <v>66</v>
      </c>
      <c r="K5" s="16"/>
      <c r="L5" s="17" t="s">
        <v>238</v>
      </c>
    </row>
    <row r="6" spans="1:12" ht="12" customHeight="1">
      <c r="A6" s="15" t="s">
        <v>143</v>
      </c>
      <c r="B6" s="16" t="s">
        <v>225</v>
      </c>
      <c r="C6" s="16"/>
      <c r="D6" s="16" t="s">
        <v>105</v>
      </c>
      <c r="E6" s="16"/>
      <c r="F6" s="16" t="s">
        <v>110</v>
      </c>
      <c r="G6" s="16"/>
      <c r="H6" s="16" t="s">
        <v>147</v>
      </c>
      <c r="I6" s="16"/>
      <c r="J6" s="16"/>
      <c r="K6" s="16"/>
      <c r="L6" s="17" t="s">
        <v>101</v>
      </c>
    </row>
    <row r="7" spans="1:12" ht="12" customHeight="1">
      <c r="A7" s="15" t="s">
        <v>154</v>
      </c>
      <c r="B7" s="16" t="s">
        <v>226</v>
      </c>
      <c r="C7" s="16"/>
      <c r="D7" s="16" t="s">
        <v>239</v>
      </c>
      <c r="E7" s="16"/>
      <c r="F7" s="16" t="s">
        <v>127</v>
      </c>
      <c r="G7" s="16"/>
      <c r="H7" s="16" t="s">
        <v>158</v>
      </c>
      <c r="I7" s="16"/>
      <c r="J7" s="16"/>
      <c r="K7" s="16"/>
      <c r="L7" s="17" t="s">
        <v>66</v>
      </c>
    </row>
    <row r="8" spans="1:12" ht="12" customHeight="1">
      <c r="A8" s="15" t="s">
        <v>172</v>
      </c>
      <c r="B8" s="16" t="s">
        <v>227</v>
      </c>
      <c r="C8" s="16"/>
      <c r="D8" s="16" t="s">
        <v>159</v>
      </c>
      <c r="E8" s="16"/>
      <c r="F8" s="16" t="s">
        <v>146</v>
      </c>
      <c r="G8" s="16"/>
      <c r="H8" s="16" t="s">
        <v>163</v>
      </c>
      <c r="I8" s="16"/>
      <c r="J8" s="16"/>
      <c r="K8" s="16"/>
      <c r="L8" s="17"/>
    </row>
    <row r="9" spans="1:12" ht="12" customHeight="1">
      <c r="A9" s="15" t="s">
        <v>190</v>
      </c>
      <c r="B9" s="16" t="s">
        <v>228</v>
      </c>
      <c r="C9" s="16"/>
      <c r="D9" s="16" t="s">
        <v>170</v>
      </c>
      <c r="E9" s="16"/>
      <c r="F9" s="16" t="s">
        <v>157</v>
      </c>
      <c r="G9" s="16"/>
      <c r="H9" s="16" t="s">
        <v>194</v>
      </c>
      <c r="I9" s="16"/>
      <c r="J9" s="16"/>
      <c r="K9" s="16"/>
      <c r="L9" s="17"/>
    </row>
    <row r="10" spans="1:12" ht="12" customHeight="1">
      <c r="A10" s="15" t="s">
        <v>204</v>
      </c>
      <c r="B10" s="16" t="s">
        <v>229</v>
      </c>
      <c r="C10" s="16"/>
      <c r="D10" s="16" t="s">
        <v>207</v>
      </c>
      <c r="E10" s="16"/>
      <c r="F10" s="16" t="s">
        <v>175</v>
      </c>
      <c r="G10" s="16"/>
      <c r="H10" s="16" t="s">
        <v>240</v>
      </c>
      <c r="I10" s="16"/>
      <c r="J10" s="16"/>
      <c r="K10" s="16"/>
      <c r="L10" s="17"/>
    </row>
    <row r="11" spans="1:12" ht="12" customHeight="1">
      <c r="A11" s="15"/>
      <c r="B11" s="16"/>
      <c r="C11" s="16"/>
      <c r="D11" s="16" t="s">
        <v>212</v>
      </c>
      <c r="E11" s="16"/>
      <c r="F11" s="16" t="s">
        <v>193</v>
      </c>
      <c r="G11" s="16"/>
      <c r="H11" s="16"/>
      <c r="I11" s="16"/>
      <c r="J11" s="16"/>
      <c r="K11" s="16"/>
      <c r="L11" s="17"/>
    </row>
    <row r="12" spans="1:12" ht="12" customHeight="1">
      <c r="A12" s="15"/>
      <c r="B12" s="16"/>
      <c r="C12" s="16"/>
      <c r="D12" s="16" t="s">
        <v>202</v>
      </c>
      <c r="E12" s="16"/>
      <c r="F12" s="16" t="s">
        <v>195</v>
      </c>
      <c r="G12" s="16"/>
      <c r="H12" s="16"/>
      <c r="I12" s="16"/>
      <c r="J12" s="16"/>
      <c r="K12" s="16"/>
      <c r="L12" s="17"/>
    </row>
    <row r="13" spans="1:12" ht="12" customHeight="1">
      <c r="A13" s="15"/>
      <c r="B13" s="16"/>
      <c r="C13" s="16"/>
      <c r="D13" s="16" t="s">
        <v>100</v>
      </c>
      <c r="E13" s="16"/>
      <c r="F13" s="16"/>
      <c r="G13" s="16"/>
      <c r="H13" s="16"/>
      <c r="I13" s="16"/>
      <c r="J13" s="16"/>
      <c r="K13" s="16"/>
      <c r="L13" s="17"/>
    </row>
    <row r="14" spans="1:12" ht="12" customHeight="1">
      <c r="A14" s="18"/>
      <c r="B14" s="19"/>
      <c r="C14" s="19"/>
      <c r="D14" s="19" t="s">
        <v>128</v>
      </c>
      <c r="E14" s="19"/>
      <c r="F14" s="19"/>
      <c r="G14" s="19"/>
      <c r="H14" s="19"/>
      <c r="I14" s="19"/>
      <c r="J14" s="19"/>
      <c r="K14" s="19"/>
      <c r="L14" s="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  <SharedWithUsers xmlns="6e327351-fa16-4fcc-9e6c-49b93540d57c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B48E7-A985-4457-9452-D208447D4212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C147F917-D0FD-42DE-81CC-6B78F8CCE4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EAA318-344D-42C1-BE19-1D346F168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Instruções</vt:lpstr>
      <vt:lpstr>Trechos</vt:lpstr>
      <vt:lpstr>LPU Consolidada</vt:lpstr>
      <vt:lpstr>Resumo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Valter Benito Alves</cp:lastModifiedBy>
  <dcterms:modified xsi:type="dcterms:W3CDTF">2026-07-28T20:11:22Z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2026-07-28T20:11:22Z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45f2cb41-042b-44a7-8047-e04606844b68</vt:lpwstr>
  </property>
  <property fmtid="{D5CDD505-2E9C-101B-9397-08002B2CF9AE}" pid="9" name="MSIP_Label_defa4170-0d19-0005-0004-bc88714345d2_ActionId">
    <vt:lpwstr>74a75ef7-fab1-4d33-a4e2-3d2f5e5020d3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