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417"/>
  <workbookPr/>
  <xr:revisionPtr revIDLastSave="1" documentId="11_A480AD263EEC0244407616EC5724A69808324EAC" xr6:coauthVersionLast="47" xr6:coauthVersionMax="47" xr10:uidLastSave="{0D13C57F-B482-4815-9FA4-FDA4D6710F89}"/>
  <bookViews>
    <workbookView xWindow="0" yWindow="0" windowWidth="16384" windowHeight="8192" tabRatio="500" xr2:uid="{00000000-000D-0000-FFFF-FFFF00000000}"/>
  </bookViews>
  <sheets>
    <sheet name="LPU_Negociação" sheetId="1" r:id="rId1"/>
    <sheet name="Resumo" sheetId="2" r:id="rId2"/>
    <sheet name="Listas" sheetId="3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B9" i="2" l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K10" i="1"/>
  <c r="K9" i="1"/>
  <c r="K8" i="1"/>
  <c r="K7" i="1"/>
  <c r="K6" i="1"/>
  <c r="K5" i="1"/>
  <c r="K4" i="1"/>
  <c r="K3" i="1"/>
  <c r="K2" i="1"/>
  <c r="B13" i="2" l="1"/>
  <c r="B5" i="2"/>
  <c r="P2" i="1"/>
  <c r="N2" i="1"/>
  <c r="P3" i="1"/>
  <c r="N3" i="1"/>
  <c r="O3" i="1" s="1"/>
  <c r="P4" i="1"/>
  <c r="N4" i="1"/>
  <c r="O4" i="1" s="1"/>
  <c r="P5" i="1"/>
  <c r="N5" i="1"/>
  <c r="O5" i="1" s="1"/>
  <c r="P6" i="1"/>
  <c r="N6" i="1"/>
  <c r="O6" i="1" s="1"/>
  <c r="B14" i="2"/>
  <c r="P7" i="1"/>
  <c r="N7" i="1"/>
  <c r="P8" i="1"/>
  <c r="N8" i="1"/>
  <c r="O8" i="1" s="1"/>
  <c r="P9" i="1"/>
  <c r="N9" i="1"/>
  <c r="O9" i="1" s="1"/>
  <c r="P10" i="1"/>
  <c r="N10" i="1"/>
  <c r="O10" i="1" s="1"/>
  <c r="P11" i="1"/>
  <c r="N11" i="1"/>
  <c r="O11" i="1" s="1"/>
  <c r="P12" i="1"/>
  <c r="N12" i="1"/>
  <c r="O12" i="1" s="1"/>
  <c r="P13" i="1"/>
  <c r="N13" i="1"/>
  <c r="O13" i="1" s="1"/>
  <c r="P14" i="1"/>
  <c r="N14" i="1"/>
  <c r="O14" i="1" s="1"/>
  <c r="B15" i="2"/>
  <c r="P15" i="1"/>
  <c r="N15" i="1"/>
  <c r="P16" i="1"/>
  <c r="N16" i="1"/>
  <c r="O16" i="1" s="1"/>
  <c r="P17" i="1"/>
  <c r="N17" i="1"/>
  <c r="O17" i="1" s="1"/>
  <c r="P18" i="1"/>
  <c r="N18" i="1"/>
  <c r="O18" i="1" s="1"/>
  <c r="P19" i="1"/>
  <c r="N19" i="1"/>
  <c r="O19" i="1" s="1"/>
  <c r="B16" i="2"/>
  <c r="P20" i="1"/>
  <c r="N20" i="1"/>
  <c r="P21" i="1"/>
  <c r="N21" i="1"/>
  <c r="O21" i="1" s="1"/>
  <c r="P22" i="1"/>
  <c r="N22" i="1"/>
  <c r="O22" i="1" s="1"/>
  <c r="B17" i="2"/>
  <c r="P23" i="1"/>
  <c r="N23" i="1"/>
  <c r="P24" i="1"/>
  <c r="N24" i="1"/>
  <c r="O24" i="1" s="1"/>
  <c r="P25" i="1"/>
  <c r="N25" i="1"/>
  <c r="O25" i="1" s="1"/>
  <c r="P26" i="1"/>
  <c r="N26" i="1"/>
  <c r="O26" i="1" s="1"/>
  <c r="P27" i="1"/>
  <c r="N27" i="1"/>
  <c r="O27" i="1" s="1"/>
  <c r="P28" i="1"/>
  <c r="N28" i="1"/>
  <c r="O28" i="1" s="1"/>
  <c r="P29" i="1"/>
  <c r="N29" i="1"/>
  <c r="O29" i="1" s="1"/>
  <c r="C17" i="2" l="1"/>
  <c r="O23" i="1"/>
  <c r="E17" i="2"/>
  <c r="D17" i="2"/>
  <c r="C16" i="2"/>
  <c r="O20" i="1"/>
  <c r="E16" i="2"/>
  <c r="D16" i="2"/>
  <c r="C15" i="2"/>
  <c r="O15" i="1"/>
  <c r="E15" i="2"/>
  <c r="D15" i="2"/>
  <c r="C14" i="2"/>
  <c r="O7" i="1"/>
  <c r="E14" i="2"/>
  <c r="D14" i="2"/>
  <c r="C13" i="2"/>
  <c r="B6" i="2"/>
  <c r="O2" i="1"/>
  <c r="B8" i="2"/>
  <c r="B7" i="2"/>
  <c r="E13" i="2"/>
  <c r="D13" i="2"/>
</calcChain>
</file>

<file path=xl/sharedStrings.xml><?xml version="1.0" encoding="utf-8"?>
<sst xmlns="http://schemas.openxmlformats.org/spreadsheetml/2006/main" count="306" uniqueCount="156">
  <si>
    <t>Item</t>
  </si>
  <si>
    <t>Grupo</t>
  </si>
  <si>
    <t>Descrição</t>
  </si>
  <si>
    <t>Natureza</t>
  </si>
  <si>
    <t>Origem / Produto ofertado</t>
  </si>
  <si>
    <t>Unidade</t>
  </si>
  <si>
    <t>Qtd. ref.</t>
  </si>
  <si>
    <t>Incluído no mensal?</t>
  </si>
  <si>
    <t>Valor unitário proposto</t>
  </si>
  <si>
    <t>Valor mensal proposto</t>
  </si>
  <si>
    <t>Valor total 12 meses proposto</t>
  </si>
  <si>
    <t>Valor unitário negociado</t>
  </si>
  <si>
    <t>Valor mensal negociado</t>
  </si>
  <si>
    <t>Valor total 12 meses negociado</t>
  </si>
  <si>
    <t>Economia R$</t>
  </si>
  <si>
    <t>Economia %</t>
  </si>
  <si>
    <t>Status negociação</t>
  </si>
  <si>
    <t>Observação / regra RFP</t>
  </si>
  <si>
    <t>Observações Compras</t>
  </si>
  <si>
    <t>A.1</t>
  </si>
  <si>
    <t>Grupo A – Implantação inicial</t>
  </si>
  <si>
    <t>Planejamento executivo de implantação e integração da solução</t>
  </si>
  <si>
    <t>Implantação inicial</t>
  </si>
  <si>
    <t>Serviço próprio / N/A</t>
  </si>
  <si>
    <t>serviço</t>
  </si>
  <si>
    <t>A definir</t>
  </si>
  <si>
    <t>Não iniciado</t>
  </si>
  <si>
    <t>Informar se incluído na mensalidade ou cobrado uma única vez</t>
  </si>
  <si>
    <t>A.2</t>
  </si>
  <si>
    <t>Instalação, configuração inicial e ativação da plataforma principal</t>
  </si>
  <si>
    <t>A.3</t>
  </si>
  <si>
    <t>Integração com fontes de dados mínimas necessárias ao escopo da Infovia 03</t>
  </si>
  <si>
    <t>Sem prejuízo de itens adicionais sob demanda</t>
  </si>
  <si>
    <t>A.4</t>
  </si>
  <si>
    <t>Parametrização inicial de dashboards, relatórios, KPIs e alertas</t>
  </si>
  <si>
    <t>Deve contemplar painéis e relatórios ordinários</t>
  </si>
  <si>
    <t>A.5</t>
  </si>
  <si>
    <t>Treinamento inicial, documentação operacional e orientação de uso</t>
  </si>
  <si>
    <t>Entregável obrigatório</t>
  </si>
  <si>
    <t>turma/serviço</t>
  </si>
  <si>
    <t>Informar se incluído na mensalidade ou item específico</t>
  </si>
  <si>
    <t>B.1</t>
  </si>
  <si>
    <t>Grupo B – Serviço mensal obrigatório</t>
  </si>
  <si>
    <t>Operação gerenciada mensal da solução de auditoria técnica da Rede IP da Infovia 03</t>
  </si>
  <si>
    <t>Mensal obrigatório</t>
  </si>
  <si>
    <t>mês</t>
  </si>
  <si>
    <t>Não</t>
  </si>
  <si>
    <t>Item central do serviço mensal</t>
  </si>
  <si>
    <t>B.2</t>
  </si>
  <si>
    <t>Licença ou subscrição da plataforma analítica principal</t>
  </si>
  <si>
    <t>Informar produto, edição e modelo de licenciamento</t>
  </si>
  <si>
    <t>B.3</t>
  </si>
  <si>
    <t>Licença ou subscrição de módulos adicionais de coleta, telemetria, analytics ou visualização</t>
  </si>
  <si>
    <t>Mensal obrigatório quando aplicável</t>
  </si>
  <si>
    <t>Identificar módulos efetivamente ofertados</t>
  </si>
  <si>
    <t>B.4</t>
  </si>
  <si>
    <t>Infraestrutura computacional e hospedagem em nuvem soberana</t>
  </si>
  <si>
    <t>Inclui processamento e ambiente de execução</t>
  </si>
  <si>
    <t>B.5</t>
  </si>
  <si>
    <t>Armazenamento, retenção histórica, backup e recuperação de dados da Fase 1</t>
  </si>
  <si>
    <t>Compatível com requisitos de custódia e handover</t>
  </si>
  <si>
    <t>B.6</t>
  </si>
  <si>
    <t>Suporte técnico mensal, manutenção dos mecanismos de coleta e sustentação operacional</t>
  </si>
  <si>
    <t>Incluir SLA/canais de atendimento na proposta</t>
  </si>
  <si>
    <t>B.7</t>
  </si>
  <si>
    <t>Disponibilização e atualização de painéis executivo e operacional</t>
  </si>
  <si>
    <t>Incluído no mensal</t>
  </si>
  <si>
    <t>Sim</t>
  </si>
  <si>
    <t>Vedada cobrança duplicada como relatório ou dashboard ordinário</t>
  </si>
  <si>
    <t>B.8</t>
  </si>
  <si>
    <t>Relatório mensal de acompanhamento</t>
  </si>
  <si>
    <t>Entregável ordinário mensal</t>
  </si>
  <si>
    <t>C.1</t>
  </si>
  <si>
    <t>Grupo C – Coleta, medição e telemetria do escopo base</t>
  </si>
  <si>
    <t>Coletor lógico de fluxo, SNMP, IPFIX, NetFlow ou telemetria</t>
  </si>
  <si>
    <t>Componente da solução</t>
  </si>
  <si>
    <t>unidade/mês</t>
  </si>
  <si>
    <t>Indicar quantidade necessária ao escopo base e se incluído na mensalidade</t>
  </si>
  <si>
    <t>C.2</t>
  </si>
  <si>
    <t>Sonda/probe de medição ativa ou passiva, quando tecnicamente necessária</t>
  </si>
  <si>
    <t>Usar apenas quando justificado e autorizado</t>
  </si>
  <si>
    <t>C.3</t>
  </si>
  <si>
    <t>TAP óptico/Ethernet, porta espelhada ou ponto adicional de medição</t>
  </si>
  <si>
    <t>unidade</t>
  </si>
  <si>
    <t>C.4</t>
  </si>
  <si>
    <t>Integração por localidade monitorada da Infovia 03</t>
  </si>
  <si>
    <t>Indicar se compõe o escopo base ou expansão</t>
  </si>
  <si>
    <t>C.5</t>
  </si>
  <si>
    <t>Coleta em OLT ou elemento de acesso metropolitano equivalente, quando aplicável</t>
  </si>
  <si>
    <t>Condicionada à viabilidade técnica e autorização</t>
  </si>
  <si>
    <t>D.1</t>
  </si>
  <si>
    <t>Grupo D – Entregáveis consolidados da Fase 1</t>
  </si>
  <si>
    <t>Relatório trimestral consolidado</t>
  </si>
  <si>
    <t>D.2</t>
  </si>
  <si>
    <t>Relatório Técnico Final da Fase 1 – Infovia 03</t>
  </si>
  <si>
    <t>D.3</t>
  </si>
  <si>
    <t>Base consolidada de dados, metadados, parâmetros e artefatos necessários ao handover</t>
  </si>
  <si>
    <t>E.1</t>
  </si>
  <si>
    <t>Grupo E – Serviços sob demanda / fases subsequentes</t>
  </si>
  <si>
    <t>Serviço técnico especializado sob demanda</t>
  </si>
  <si>
    <t>Sob demanda</t>
  </si>
  <si>
    <t>hora técnica</t>
  </si>
  <si>
    <t>Somente mediante solicitação e aprovação prévia da EAF</t>
  </si>
  <si>
    <t>E.2</t>
  </si>
  <si>
    <t>Configuração de KPI, métrica, alerta ou correlação adicional não prevista no escopo base</t>
  </si>
  <si>
    <t>Não inclui KPIs ordinários do contrato</t>
  </si>
  <si>
    <t>E.3</t>
  </si>
  <si>
    <t>Desenvolvimento ou customização adicional de dashboard não previsto no escopo base</t>
  </si>
  <si>
    <t>Não inclui painéis ordinários executivo e operacional</t>
  </si>
  <si>
    <t>E.4</t>
  </si>
  <si>
    <t>Implantação, configuração e integração de infovia adicional em fase subsequente</t>
  </si>
  <si>
    <t>Sob demanda / fase subsequente</t>
  </si>
  <si>
    <t>infovia</t>
  </si>
  <si>
    <t>Aplicável somente mediante autorização formal da EAF</t>
  </si>
  <si>
    <t>E.5</t>
  </si>
  <si>
    <t>Operação gerenciada mensal por infovia adicional</t>
  </si>
  <si>
    <t>infovia/mês</t>
  </si>
  <si>
    <t>Aplicar aos meses efetivamente autorizados</t>
  </si>
  <si>
    <t>E.6</t>
  </si>
  <si>
    <t>Integração de localidade adicional em infovia incluída</t>
  </si>
  <si>
    <t>localidade</t>
  </si>
  <si>
    <t>Considerar a arquitetura e as fontes de dados disponíveis</t>
  </si>
  <si>
    <t>E.7</t>
  </si>
  <si>
    <t>Licenças, coletores, sondas, armazenamento ou capacidade adicional</t>
  </si>
  <si>
    <t>Discriminar por componente e métrica de licenciamento</t>
  </si>
  <si>
    <t>Notas para Compras: os itens B.7 e B.8 são incluídos no serviço mensal para evitar cobrança duplicada. Os itens do Grupo E constituem preços unitários referenciais para fases subsequentes e somente poderão ser executados mediante autorização formal da EAF, sem garantia de contratação ou quantitativo mínimo.</t>
  </si>
  <si>
    <t>LPU – Resumo para negociação de compras</t>
  </si>
  <si>
    <t>Fase 1 – Infovia 03 – Serviço Independente de Auditoria Técnica da Rede IP – 12 meses</t>
  </si>
  <si>
    <t>Indicador</t>
  </si>
  <si>
    <t>Valor</t>
  </si>
  <si>
    <t>Como usar</t>
  </si>
  <si>
    <t>Valor global proposto – Fase 1 (12 meses)</t>
  </si>
  <si>
    <t>1</t>
  </si>
  <si>
    <t>Preencher valores propostos nas colunas I/J da aba LPU_Negociação.</t>
  </si>
  <si>
    <t>Valor global negociado – Fase 1 (12 meses)</t>
  </si>
  <si>
    <t>2</t>
  </si>
  <si>
    <t>Registrar valores negociados nas colunas L/M.</t>
  </si>
  <si>
    <t>Economia potencial – Fase 1</t>
  </si>
  <si>
    <t>3</t>
  </si>
  <si>
    <t>Usar a coluna H para indicar se o item está incluído na mensalidade.</t>
  </si>
  <si>
    <t>Economia percentual – Fase 1</t>
  </si>
  <si>
    <t>4</t>
  </si>
  <si>
    <t>Evitar cobrança duplicada para painéis, relatórios mensais e itens ordinários do serviço.</t>
  </si>
  <si>
    <t>Itens com status concluído</t>
  </si>
  <si>
    <t>5</t>
  </si>
  <si>
    <t>Os itens do Grupo E são preços unitários referenciais para fases subsequentes e não integram o valor global da Fase 1.</t>
  </si>
  <si>
    <t>Fonte</t>
  </si>
  <si>
    <t>Anexo III da RFP revisada – Fase 1 / fases subsequentes.</t>
  </si>
  <si>
    <t>Total proposto</t>
  </si>
  <si>
    <t>Total negociado</t>
  </si>
  <si>
    <t>Em análise</t>
  </si>
  <si>
    <t>Parcial</t>
  </si>
  <si>
    <t>Em negociação</t>
  </si>
  <si>
    <t>Concluído</t>
  </si>
  <si>
    <t>Pendente proponente</t>
  </si>
  <si>
    <t>Pendente EAF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</si>
</sst>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$ &quot;#,##0.00"/>
  </numFmts>
  <fonts count="6">
    <font>
      <sz val="10"/>
      <name val="Arial"/>
      <family val="2"/>
    </font>
    <font>
      <sz val="11"/>
      <name val="Calibri"/>
      <charset val="1"/>
    </font>
    <font>
      <b/>
      <sz val="10"/>
      <color rgb="FFFFFFFF"/>
      <name val="Calibri"/>
      <charset val="1"/>
    </font>
    <font>
      <sz val="10"/>
      <name val="Calibri"/>
      <charset val="1"/>
    </font>
    <font>
      <i/>
      <sz val="10"/>
      <name val="Calibri"/>
      <charset val="1"/>
    </font>
    <font>
      <b/>
      <sz val="14"/>
      <color rgb="FFFFFFFF"/>
      <name val="Calibri"/>
      <charset val="1"/>
    </font>
  </fonts>
  <fills count="7">
    <fill>
      <patternFill patternType="none"/>
    </fill>
    <fill>
      <patternFill patternType="gray125"/>
    </fill>
    <fill>
      <patternFill patternType="solid">
        <fgColor rgb="FF1F4E78"/>
        <bgColor rgb="FF156082"/>
      </patternFill>
    </fill>
    <fill>
      <patternFill patternType="solid">
        <fgColor rgb="FFEAF2F8"/>
        <bgColor rgb="FFD9EAF7"/>
      </patternFill>
    </fill>
    <fill>
      <patternFill patternType="solid">
        <fgColor rgb="FFC5EAF5"/>
        <bgColor rgb="FFD9EAF7"/>
      </patternFill>
    </fill>
    <fill>
      <patternFill patternType="solid">
        <fgColor rgb="FF0F3A5B"/>
        <bgColor rgb="FF1F4E78"/>
      </patternFill>
    </fill>
    <fill>
      <patternFill patternType="solid">
        <fgColor rgb="FFD9EAF7"/>
        <bgColor rgb="FFC5EAF5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9">
    <xf numFmtId="0" fontId="0" fillId="0" borderId="0" xfId="0"/>
    <xf numFmtId="0" fontId="4" fillId="6" borderId="0" xfId="1" applyFont="1" applyFill="1" applyAlignment="1">
      <alignment horizontal="center" vertical="top"/>
    </xf>
    <xf numFmtId="0" fontId="5" fillId="5" borderId="0" xfId="1" applyFont="1" applyFill="1" applyAlignment="1">
      <alignment horizontal="center" vertical="top"/>
    </xf>
    <xf numFmtId="0" fontId="3" fillId="0" borderId="0" xfId="1" applyFont="1" applyAlignment="1">
      <alignment wrapText="1"/>
    </xf>
    <xf numFmtId="0" fontId="2" fillId="2" borderId="0" xfId="1" applyFont="1" applyFill="1" applyAlignment="1">
      <alignment horizontal="center" vertical="top" wrapText="1"/>
    </xf>
    <xf numFmtId="0" fontId="3" fillId="0" borderId="0" xfId="1" applyFont="1"/>
    <xf numFmtId="0" fontId="3" fillId="3" borderId="0" xfId="1" applyFont="1" applyFill="1" applyAlignment="1">
      <alignment vertical="top" wrapText="1"/>
    </xf>
    <xf numFmtId="1" fontId="3" fillId="3" borderId="0" xfId="1" applyNumberFormat="1" applyFont="1" applyFill="1" applyAlignment="1">
      <alignment vertical="top" wrapText="1"/>
    </xf>
    <xf numFmtId="164" fontId="3" fillId="3" borderId="0" xfId="1" applyNumberFormat="1" applyFont="1" applyFill="1" applyAlignment="1">
      <alignment vertical="top" wrapText="1"/>
    </xf>
    <xf numFmtId="10" fontId="3" fillId="3" borderId="0" xfId="1" applyNumberFormat="1" applyFont="1" applyFill="1" applyAlignment="1">
      <alignment vertical="top" wrapText="1"/>
    </xf>
    <xf numFmtId="0" fontId="3" fillId="0" borderId="0" xfId="1" applyFont="1" applyAlignment="1">
      <alignment vertical="top" wrapText="1"/>
    </xf>
    <xf numFmtId="1" fontId="3" fillId="0" borderId="0" xfId="1" applyNumberFormat="1" applyFont="1" applyAlignment="1">
      <alignment vertical="top" wrapText="1"/>
    </xf>
    <xf numFmtId="164" fontId="3" fillId="0" borderId="0" xfId="1" applyNumberFormat="1" applyFont="1" applyAlignment="1">
      <alignment vertical="top" wrapText="1"/>
    </xf>
    <xf numFmtId="10" fontId="3" fillId="0" borderId="0" xfId="1" applyNumberFormat="1" applyFont="1" applyAlignment="1">
      <alignment vertical="top" wrapText="1"/>
    </xf>
    <xf numFmtId="0" fontId="3" fillId="0" borderId="0" xfId="1" applyFont="1" applyAlignment="1">
      <alignment wrapText="1"/>
    </xf>
    <xf numFmtId="0" fontId="4" fillId="4" borderId="0" xfId="1" applyFont="1" applyFill="1" applyAlignment="1">
      <alignment wrapText="1"/>
    </xf>
    <xf numFmtId="0" fontId="1" fillId="0" borderId="0" xfId="1" applyAlignment="1">
      <alignment wrapText="1"/>
    </xf>
    <xf numFmtId="0" fontId="3" fillId="0" borderId="0" xfId="1" applyFont="1" applyAlignment="1">
      <alignment vertical="top"/>
    </xf>
    <xf numFmtId="0" fontId="2" fillId="2" borderId="0" xfId="1" applyFont="1" applyFill="1" applyAlignment="1">
      <alignment wrapText="1"/>
    </xf>
  </cellXfs>
  <cellStyles count="2">
    <cellStyle name="Normal" xfId="0" builtinId="0"/>
    <cellStyle name="Normal 2" xfId="1" xr:uid="{00000000-0005-0000-0000-000006000000}"/>
  </cellStyles>
  <dxfs count="5">
    <dxf>
      <fill>
        <patternFill>
          <bgColor rgb="FFF4CCCC"/>
        </patternFill>
      </fill>
    </dxf>
    <dxf>
      <fill>
        <patternFill>
          <bgColor rgb="FFFFF2CC"/>
        </patternFill>
      </fill>
    </dxf>
    <dxf>
      <fill>
        <patternFill>
          <bgColor rgb="FFD9EAD3"/>
        </patternFill>
      </fill>
    </dxf>
    <dxf>
      <font>
        <color rgb="FFB91C1C"/>
      </font>
    </dxf>
    <dxf>
      <font>
        <color rgb="FF008000"/>
      </font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156082"/>
      <rgbColor rgb="FFCCCCCC"/>
      <rgbColor rgb="FF8B8B8B"/>
      <rgbColor rgb="FF9999FF"/>
      <rgbColor rgb="FF993366"/>
      <rgbColor rgb="FFFFF2CC"/>
      <rgbColor rgb="FFC5EAF5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D9EAF7"/>
      <rgbColor rgb="FFD9EAD3"/>
      <rgbColor rgb="FFEAF2F8"/>
      <rgbColor rgb="FF99CCFF"/>
      <rgbColor rgb="FFFF99CC"/>
      <rgbColor rgb="FFCC99FF"/>
      <rgbColor rgb="FFF4CCCC"/>
      <rgbColor rgb="FF3366FF"/>
      <rgbColor rgb="FF33CCCC"/>
      <rgbColor rgb="FF99CC00"/>
      <rgbColor rgb="FFFFCC00"/>
      <rgbColor rgb="FFFF9900"/>
      <rgbColor rgb="FFE97132"/>
      <rgbColor rgb="FF666699"/>
      <rgbColor rgb="FF969696"/>
      <rgbColor rgb="FF0F3A5B"/>
      <rgbColor rgb="FF339966"/>
      <rgbColor rgb="FF003300"/>
      <rgbColor rgb="FF333300"/>
      <rgbColor rgb="FFB91C1C"/>
      <rgbColor rgb="FF993366"/>
      <rgbColor rgb="FF1F4E78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c:style val="2"/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"Total proposto"</c:f>
              <c:strCache>
                <c:ptCount val="1"/>
                <c:pt idx="0">
                  <c:v>Total proposto</c:v>
                </c:pt>
              </c:strCache>
            </c:strRef>
          </c:tx>
          <c:spPr>
            <a:solidFill>
              <a:srgbClr val="156082"/>
            </a:solidFill>
            <a:ln w="0">
              <a:noFill/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/>
              <a:lstStyle/>
              <a:p>
                <a:pPr>
                  <a:defRPr lang="pt-BR" sz="1000" b="0" u="none" strike="noStrike">
                    <a:solidFill>
                      <a:srgbClr val="000000"/>
                    </a:solidFill>
                    <a:uFillTx/>
                    <a:latin typeface="Calibri"/>
                    <a:ea typeface="Calibri"/>
                  </a:defRPr>
                </a:pPr>
                <a:endParaRPr lang="en-US"/>
              </a:p>
            </c:txPr>
            <c:dLblPos val="outEnd"/>
            <c:showLegendKey val="0"/>
            <c:showVal val="0"/>
            <c:showCatName val="0"/>
            <c:showSerName val="0"/>
            <c:showPercent val="0"/>
            <c:showBubbleSize val="1"/>
            <c:separator>; 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Resumo!$A$13:$A$17</c:f>
              <c:strCache>
                <c:ptCount val="5"/>
                <c:pt idx="0">
                  <c:v>Grupo A – Implantação inicial</c:v>
                </c:pt>
                <c:pt idx="1">
                  <c:v>Grupo B – Serviço mensal obrigatório</c:v>
                </c:pt>
                <c:pt idx="2">
                  <c:v>Grupo C – Coleta, medição e telemetria do escopo base</c:v>
                </c:pt>
                <c:pt idx="3">
                  <c:v>Grupo D – Entregáveis consolidados da Fase 1</c:v>
                </c:pt>
                <c:pt idx="4">
                  <c:v>Grupo E – Serviços sob demanda / fases subsequentes</c:v>
                </c:pt>
              </c:strCache>
            </c:strRef>
          </c:cat>
          <c:val>
            <c:numRef>
              <c:f>Resumo!$B$13:$B$17</c:f>
              <c:numCache>
                <c:formatCode>"R$ "#,##0.00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843-4829-A83C-50192D830D8C}"/>
            </c:ext>
          </c:extLst>
        </c:ser>
        <c:ser>
          <c:idx val="1"/>
          <c:order val="1"/>
          <c:tx>
            <c:strRef>
              <c:f>"Total negociado"</c:f>
              <c:strCache>
                <c:ptCount val="1"/>
                <c:pt idx="0">
                  <c:v>Total negociado</c:v>
                </c:pt>
              </c:strCache>
            </c:strRef>
          </c:tx>
          <c:spPr>
            <a:solidFill>
              <a:srgbClr val="E97132"/>
            </a:solidFill>
            <a:ln w="0">
              <a:noFill/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/>
              <a:lstStyle/>
              <a:p>
                <a:pPr>
                  <a:defRPr lang="pt-BR" sz="1000" b="0" u="none" strike="noStrike">
                    <a:solidFill>
                      <a:srgbClr val="000000"/>
                    </a:solidFill>
                    <a:uFillTx/>
                    <a:latin typeface="Calibri"/>
                    <a:ea typeface="Calibri"/>
                  </a:defRPr>
                </a:pPr>
                <a:endParaRPr lang="en-US"/>
              </a:p>
            </c:txPr>
            <c:dLblPos val="outEnd"/>
            <c:showLegendKey val="0"/>
            <c:showVal val="0"/>
            <c:showCatName val="0"/>
            <c:showSerName val="0"/>
            <c:showPercent val="0"/>
            <c:showBubbleSize val="1"/>
            <c:separator>; 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Resumo!$A$13:$A$17</c:f>
              <c:strCache>
                <c:ptCount val="5"/>
                <c:pt idx="0">
                  <c:v>Grupo A – Implantação inicial</c:v>
                </c:pt>
                <c:pt idx="1">
                  <c:v>Grupo B – Serviço mensal obrigatório</c:v>
                </c:pt>
                <c:pt idx="2">
                  <c:v>Grupo C – Coleta, medição e telemetria do escopo base</c:v>
                </c:pt>
                <c:pt idx="3">
                  <c:v>Grupo D – Entregáveis consolidados da Fase 1</c:v>
                </c:pt>
                <c:pt idx="4">
                  <c:v>Grupo E – Serviços sob demanda / fases subsequentes</c:v>
                </c:pt>
              </c:strCache>
            </c:strRef>
          </c:cat>
          <c:val>
            <c:numRef>
              <c:f>Resumo!$C$13:$C$17</c:f>
              <c:numCache>
                <c:formatCode>"R$ "#,##0.00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843-4829-A83C-50192D830D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533817"/>
        <c:axId val="45520944"/>
      </c:barChart>
      <c:catAx>
        <c:axId val="7533817"/>
        <c:scaling>
          <c:orientation val="minMax"/>
        </c:scaling>
        <c:delete val="0"/>
        <c:axPos val="b"/>
        <c:majorGridlines>
          <c:spPr>
            <a:ln w="9360">
              <a:solidFill>
                <a:srgbClr val="CCCCCC"/>
              </a:solidFill>
              <a:prstDash val="dash"/>
              <a:round/>
            </a:ln>
          </c:spPr>
        </c:majorGridlines>
        <c:numFmt formatCode="General" sourceLinked="0"/>
        <c:majorTickMark val="none"/>
        <c:minorTickMark val="none"/>
        <c:tickLblPos val="nextTo"/>
        <c:spPr>
          <a:ln w="12600">
            <a:solidFill>
              <a:srgbClr val="8B8B8B"/>
            </a:solidFill>
            <a:round/>
          </a:ln>
        </c:spPr>
        <c:txPr>
          <a:bodyPr/>
          <a:lstStyle/>
          <a:p>
            <a:pPr>
              <a:defRPr lang="pt-BR" sz="1000" b="0" u="none" strike="noStrike">
                <a:solidFill>
                  <a:srgbClr val="000000"/>
                </a:solidFill>
                <a:uFillTx/>
                <a:latin typeface="Calibri"/>
                <a:ea typeface="Calibri"/>
              </a:defRPr>
            </a:pPr>
            <a:endParaRPr lang="en-US"/>
          </a:p>
        </c:txPr>
        <c:crossAx val="45520944"/>
        <c:crosses val="autoZero"/>
        <c:auto val="1"/>
        <c:lblAlgn val="ctr"/>
        <c:lblOffset val="100"/>
        <c:noMultiLvlLbl val="0"/>
      </c:catAx>
      <c:valAx>
        <c:axId val="45520944"/>
        <c:scaling>
          <c:orientation val="minMax"/>
        </c:scaling>
        <c:delete val="0"/>
        <c:axPos val="l"/>
        <c:majorGridlines>
          <c:spPr>
            <a:ln w="9360">
              <a:solidFill>
                <a:srgbClr val="CCCCCC"/>
              </a:solidFill>
              <a:prstDash val="dash"/>
              <a:round/>
            </a:ln>
          </c:spPr>
        </c:majorGridlines>
        <c:numFmt formatCode="General" sourceLinked="0"/>
        <c:majorTickMark val="none"/>
        <c:minorTickMark val="none"/>
        <c:tickLblPos val="nextTo"/>
        <c:spPr>
          <a:ln w="12600">
            <a:solidFill>
              <a:srgbClr val="8B8B8B"/>
            </a:solidFill>
            <a:round/>
          </a:ln>
        </c:spPr>
        <c:txPr>
          <a:bodyPr/>
          <a:lstStyle/>
          <a:p>
            <a:pPr>
              <a:defRPr lang="pt-BR" sz="1000" b="0" u="none" strike="noStrike">
                <a:solidFill>
                  <a:srgbClr val="000000"/>
                </a:solidFill>
                <a:uFillTx/>
                <a:latin typeface="Calibri"/>
                <a:ea typeface="Calibri"/>
              </a:defRPr>
            </a:pPr>
            <a:endParaRPr lang="en-US"/>
          </a:p>
        </c:txPr>
        <c:crossAx val="7533817"/>
        <c:crosses val="autoZero"/>
        <c:crossBetween val="between"/>
      </c:valAx>
      <c:spPr>
        <a:solidFill>
          <a:srgbClr val="FFFFFF"/>
        </a:solidFill>
        <a:ln w="0">
          <a:noFill/>
        </a:ln>
      </c:spPr>
    </c:plotArea>
    <c:legend>
      <c:legendPos val="b"/>
      <c:overlay val="0"/>
      <c:spPr>
        <a:noFill/>
        <a:ln w="0">
          <a:noFill/>
        </a:ln>
      </c:spPr>
      <c:txPr>
        <a:bodyPr/>
        <a:lstStyle/>
        <a:p>
          <a:pPr>
            <a:defRPr lang="pt-BR" sz="1000" b="0" u="none" strike="noStrike">
              <a:solidFill>
                <a:srgbClr val="000000"/>
              </a:solidFill>
              <a:uFillTx/>
              <a:latin typeface="Calibri"/>
              <a:ea typeface="Calibri"/>
            </a:defRPr>
          </a:pPr>
          <a:endParaRPr lang="en-US"/>
        </a:p>
      </c:txPr>
    </c:legend>
    <c:plotVisOnly val="1"/>
    <c:dispBlanksAs val="zero"/>
    <c:showDLblsOverMax val="1"/>
  </c:chart>
  <c:spPr>
    <a:solidFill>
      <a:srgbClr val="FFFFFF"/>
    </a:solidFill>
    <a:ln w="9360">
      <a:solidFill>
        <a:srgbClr val="D9D9D9"/>
      </a:solidFill>
      <a:round/>
    </a:ln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19</xdr:row>
      <xdr:rowOff>0</xdr:rowOff>
    </xdr:from>
    <xdr:to>
      <xdr:col>7</xdr:col>
      <xdr:colOff>4333710</xdr:colOff>
      <xdr:row>37</xdr:row>
      <xdr:rowOff>190080</xdr:rowOff>
    </xdr:to>
    <xdr:graphicFrame macro="">
      <xdr:nvGraphicFramePr>
        <xdr:cNvPr id="2" name="Chart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LPU_Table" displayName="LPU_Table" ref="A1:S29" totalsRowShown="0">
  <tableColumns count="19">
    <tableColumn id="1" xr3:uid="{00000000-0010-0000-0000-000001000000}" name="Item"/>
    <tableColumn id="2" xr3:uid="{00000000-0010-0000-0000-000002000000}" name="Grupo"/>
    <tableColumn id="3" xr3:uid="{00000000-0010-0000-0000-000003000000}" name="Descrição"/>
    <tableColumn id="4" xr3:uid="{00000000-0010-0000-0000-000004000000}" name="Natureza"/>
    <tableColumn id="5" xr3:uid="{00000000-0010-0000-0000-000005000000}" name="Origem / Produto ofertado"/>
    <tableColumn id="6" xr3:uid="{00000000-0010-0000-0000-000006000000}" name="Unidade"/>
    <tableColumn id="7" xr3:uid="{00000000-0010-0000-0000-000007000000}" name="Qtd. ref."/>
    <tableColumn id="8" xr3:uid="{00000000-0010-0000-0000-000008000000}" name="Incluído no mensal?"/>
    <tableColumn id="9" xr3:uid="{00000000-0010-0000-0000-000009000000}" name="Valor unitário proposto"/>
    <tableColumn id="10" xr3:uid="{00000000-0010-0000-0000-00000A000000}" name="Valor mensal proposto"/>
    <tableColumn id="11" xr3:uid="{00000000-0010-0000-0000-00000B000000}" name="Valor total 12 meses proposto"/>
    <tableColumn id="12" xr3:uid="{00000000-0010-0000-0000-00000C000000}" name="Valor unitário negociado"/>
    <tableColumn id="13" xr3:uid="{00000000-0010-0000-0000-00000D000000}" name="Valor mensal negociado"/>
    <tableColumn id="14" xr3:uid="{00000000-0010-0000-0000-00000E000000}" name="Valor total 12 meses negociado"/>
    <tableColumn id="15" xr3:uid="{00000000-0010-0000-0000-00000F000000}" name="Economia R$"/>
    <tableColumn id="16" xr3:uid="{00000000-0010-0000-0000-000010000000}" name="Economia %"/>
    <tableColumn id="17" xr3:uid="{00000000-0010-0000-0000-000011000000}" name="Status negociação"/>
    <tableColumn id="18" xr3:uid="{00000000-0010-0000-0000-000012000000}" name="Observação / regra RFP"/>
    <tableColumn id="19" xr3:uid="{00000000-0010-0000-0000-000013000000}" name="Observações Compras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ChatGPT">
  <a:themeElements>
    <a:clrScheme name="ChatGPT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prstDash val="solid"/>
        </a:ln>
        <a:ln w="19050">
          <a:prstDash val="solid"/>
        </a:ln>
        <a:ln w="25400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"/>
  <sheetViews>
    <sheetView tabSelected="1" zoomScaleNormal="100" workbookViewId="0"/>
  </sheetViews>
  <sheetFormatPr defaultColWidth="8.7109375" defaultRowHeight="15"/>
  <cols>
    <col min="1" max="1" width="7" customWidth="1"/>
    <col min="2" max="2" width="32" customWidth="1"/>
    <col min="3" max="3" width="45" customWidth="1"/>
    <col min="4" max="4" width="23" customWidth="1"/>
    <col min="5" max="5" width="25" customWidth="1"/>
    <col min="6" max="6" width="15" customWidth="1"/>
    <col min="7" max="7" width="9" customWidth="1"/>
    <col min="8" max="8" width="17" customWidth="1"/>
    <col min="9" max="10" width="15" customWidth="1"/>
    <col min="11" max="11" width="18" customWidth="1"/>
    <col min="12" max="13" width="17" customWidth="1"/>
    <col min="14" max="14" width="20" customWidth="1"/>
    <col min="15" max="15" width="13" customWidth="1"/>
    <col min="16" max="16" width="11" customWidth="1"/>
    <col min="17" max="17" width="16" customWidth="1"/>
    <col min="18" max="18" width="42" customWidth="1"/>
    <col min="19" max="19" width="32" customWidth="1"/>
  </cols>
  <sheetData>
    <row r="1" spans="1:26" ht="42" customHeight="1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4" t="s">
        <v>18</v>
      </c>
      <c r="T1" s="5"/>
      <c r="U1" s="5"/>
      <c r="V1" s="5"/>
      <c r="W1" s="5"/>
      <c r="X1" s="5"/>
      <c r="Y1" s="5"/>
      <c r="Z1" s="5"/>
    </row>
    <row r="2" spans="1:26" ht="20.85">
      <c r="A2" s="6" t="s">
        <v>19</v>
      </c>
      <c r="B2" s="6" t="s">
        <v>20</v>
      </c>
      <c r="C2" s="6" t="s">
        <v>21</v>
      </c>
      <c r="D2" s="6" t="s">
        <v>22</v>
      </c>
      <c r="E2" s="6" t="s">
        <v>23</v>
      </c>
      <c r="F2" s="6" t="s">
        <v>24</v>
      </c>
      <c r="G2" s="7">
        <v>1</v>
      </c>
      <c r="H2" s="6" t="s">
        <v>25</v>
      </c>
      <c r="I2" s="8"/>
      <c r="J2" s="8"/>
      <c r="K2" s="8">
        <f>IF($G2="",0,IF(OR($F2="mês",$F2="unidade/mês",$F2="infovia/mês",$D2="Mensal obrigatório",$D2="Incluído no mensal",$D2="Mensal obrigatório quando aplicável"),IF($J2&lt;&gt;"",$J2*$G2,IF($I2&lt;&gt;"",$I2*$G2,0)),IF($I2&lt;&gt;"",$I2*$G2,IF($J2&lt;&gt;"",$J2*$G2,0))))</f>
        <v>0</v>
      </c>
      <c r="L2" s="8"/>
      <c r="M2" s="8"/>
      <c r="N2" s="8">
        <f>IF(OR($L2&lt;&gt;"",$M2&lt;&gt;""),IF($G2="",0,IF(OR($F2="mês",$F2="unidade/mês",$F2="infovia/mês",$D2="Mensal obrigatório",$D2="Incluído no mensal",$D2="Mensal obrigatório quando aplicável"),IF($M2&lt;&gt;"",$M2*$G2,IF($L2&lt;&gt;"",$L2*$G2,0)),IF($L2&lt;&gt;"",$L2*$G2,IF($M2&lt;&gt;"",$M2*$G2,0)))),$K2)</f>
        <v>0</v>
      </c>
      <c r="O2" s="8">
        <f>IF($K2="","",$K2-$N2)</f>
        <v>0</v>
      </c>
      <c r="P2" s="9" t="str">
        <f>IF($K2&gt;0,$O2/$K2,"")</f>
        <v/>
      </c>
      <c r="Q2" s="6" t="s">
        <v>26</v>
      </c>
      <c r="R2" s="6" t="s">
        <v>27</v>
      </c>
      <c r="S2" s="6"/>
      <c r="T2" s="5"/>
      <c r="U2" s="5"/>
      <c r="V2" s="5"/>
      <c r="W2" s="5"/>
      <c r="X2" s="5"/>
      <c r="Y2" s="5"/>
      <c r="Z2" s="5"/>
    </row>
    <row r="3" spans="1:26" ht="20.85">
      <c r="A3" s="10" t="s">
        <v>28</v>
      </c>
      <c r="B3" s="10" t="s">
        <v>20</v>
      </c>
      <c r="C3" s="10" t="s">
        <v>29</v>
      </c>
      <c r="D3" s="10" t="s">
        <v>22</v>
      </c>
      <c r="E3" s="10"/>
      <c r="F3" s="10" t="s">
        <v>24</v>
      </c>
      <c r="G3" s="11">
        <v>1</v>
      </c>
      <c r="H3" s="10" t="s">
        <v>25</v>
      </c>
      <c r="I3" s="12"/>
      <c r="J3" s="12"/>
      <c r="K3" s="12">
        <f>IF($G3="",0,IF(OR($F3="mês",$F3="unidade/mês",$F3="infovia/mês",$D3="Mensal obrigatório",$D3="Incluído no mensal",$D3="Mensal obrigatório quando aplicável"),IF($J3&lt;&gt;"",$J3*$G3,IF($I3&lt;&gt;"",$I3*$G3,0)),IF($I3&lt;&gt;"",$I3*$G3,IF($J3&lt;&gt;"",$J3*$G3,0))))</f>
        <v>0</v>
      </c>
      <c r="L3" s="12"/>
      <c r="M3" s="12"/>
      <c r="N3" s="12">
        <f>IF(OR($L3&lt;&gt;"",$M3&lt;&gt;""),IF($G3="",0,IF(OR($F3="mês",$F3="unidade/mês",$F3="infovia/mês",$D3="Mensal obrigatório",$D3="Incluído no mensal",$D3="Mensal obrigatório quando aplicável"),IF($M3&lt;&gt;"",$M3*$G3,IF($L3&lt;&gt;"",$L3*$G3,0)),IF($L3&lt;&gt;"",$L3*$G3,IF($M3&lt;&gt;"",$M3*$G3,0)))),$K3)</f>
        <v>0</v>
      </c>
      <c r="O3" s="12">
        <f>IF($K3="","",$K3-$N3)</f>
        <v>0</v>
      </c>
      <c r="P3" s="13" t="str">
        <f>IF($K3&gt;0,$O3/$K3,"")</f>
        <v/>
      </c>
      <c r="Q3" s="10" t="s">
        <v>26</v>
      </c>
      <c r="R3" s="10" t="s">
        <v>27</v>
      </c>
      <c r="S3" s="10"/>
      <c r="T3" s="5"/>
      <c r="U3" s="5"/>
      <c r="V3" s="5"/>
      <c r="W3" s="5"/>
      <c r="X3" s="5"/>
      <c r="Y3" s="5"/>
      <c r="Z3" s="5"/>
    </row>
    <row r="4" spans="1:26" ht="20.85">
      <c r="A4" s="10" t="s">
        <v>30</v>
      </c>
      <c r="B4" s="10" t="s">
        <v>20</v>
      </c>
      <c r="C4" s="10" t="s">
        <v>31</v>
      </c>
      <c r="D4" s="10" t="s">
        <v>22</v>
      </c>
      <c r="E4" s="10"/>
      <c r="F4" s="10" t="s">
        <v>24</v>
      </c>
      <c r="G4" s="11">
        <v>1</v>
      </c>
      <c r="H4" s="10" t="s">
        <v>25</v>
      </c>
      <c r="I4" s="12"/>
      <c r="J4" s="12"/>
      <c r="K4" s="12">
        <f>IF($G4="",0,IF(OR($F4="mês",$F4="unidade/mês",$F4="infovia/mês",$D4="Mensal obrigatório",$D4="Incluído no mensal",$D4="Mensal obrigatório quando aplicável"),IF($J4&lt;&gt;"",$J4*$G4,IF($I4&lt;&gt;"",$I4*$G4,0)),IF($I4&lt;&gt;"",$I4*$G4,IF($J4&lt;&gt;"",$J4*$G4,0))))</f>
        <v>0</v>
      </c>
      <c r="L4" s="12"/>
      <c r="M4" s="12"/>
      <c r="N4" s="12">
        <f>IF(OR($L4&lt;&gt;"",$M4&lt;&gt;""),IF($G4="",0,IF(OR($F4="mês",$F4="unidade/mês",$F4="infovia/mês",$D4="Mensal obrigatório",$D4="Incluído no mensal",$D4="Mensal obrigatório quando aplicável"),IF($M4&lt;&gt;"",$M4*$G4,IF($L4&lt;&gt;"",$L4*$G4,0)),IF($L4&lt;&gt;"",$L4*$G4,IF($M4&lt;&gt;"",$M4*$G4,0)))),$K4)</f>
        <v>0</v>
      </c>
      <c r="O4" s="12">
        <f>IF($K4="","",$K4-$N4)</f>
        <v>0</v>
      </c>
      <c r="P4" s="13" t="str">
        <f>IF($K4&gt;0,$O4/$K4,"")</f>
        <v/>
      </c>
      <c r="Q4" s="10" t="s">
        <v>26</v>
      </c>
      <c r="R4" s="10" t="s">
        <v>32</v>
      </c>
      <c r="S4" s="10"/>
      <c r="T4" s="5"/>
      <c r="U4" s="5"/>
      <c r="V4" s="5"/>
      <c r="W4" s="5"/>
      <c r="X4" s="5"/>
      <c r="Y4" s="5"/>
      <c r="Z4" s="5"/>
    </row>
    <row r="5" spans="1:26" ht="20.85">
      <c r="A5" s="10" t="s">
        <v>33</v>
      </c>
      <c r="B5" s="10" t="s">
        <v>20</v>
      </c>
      <c r="C5" s="10" t="s">
        <v>34</v>
      </c>
      <c r="D5" s="10" t="s">
        <v>22</v>
      </c>
      <c r="E5" s="10"/>
      <c r="F5" s="10" t="s">
        <v>24</v>
      </c>
      <c r="G5" s="11">
        <v>1</v>
      </c>
      <c r="H5" s="10" t="s">
        <v>25</v>
      </c>
      <c r="I5" s="12"/>
      <c r="J5" s="12"/>
      <c r="K5" s="12">
        <f>IF($G5="",0,IF(OR($F5="mês",$F5="unidade/mês",$F5="infovia/mês",$D5="Mensal obrigatório",$D5="Incluído no mensal",$D5="Mensal obrigatório quando aplicável"),IF($J5&lt;&gt;"",$J5*$G5,IF($I5&lt;&gt;"",$I5*$G5,0)),IF($I5&lt;&gt;"",$I5*$G5,IF($J5&lt;&gt;"",$J5*$G5,0))))</f>
        <v>0</v>
      </c>
      <c r="L5" s="12"/>
      <c r="M5" s="12"/>
      <c r="N5" s="12">
        <f>IF(OR($L5&lt;&gt;"",$M5&lt;&gt;""),IF($G5="",0,IF(OR($F5="mês",$F5="unidade/mês",$F5="infovia/mês",$D5="Mensal obrigatório",$D5="Incluído no mensal",$D5="Mensal obrigatório quando aplicável"),IF($M5&lt;&gt;"",$M5*$G5,IF($L5&lt;&gt;"",$L5*$G5,0)),IF($L5&lt;&gt;"",$L5*$G5,IF($M5&lt;&gt;"",$M5*$G5,0)))),$K5)</f>
        <v>0</v>
      </c>
      <c r="O5" s="12">
        <f>IF($K5="","",$K5-$N5)</f>
        <v>0</v>
      </c>
      <c r="P5" s="13" t="str">
        <f>IF($K5&gt;0,$O5/$K5,"")</f>
        <v/>
      </c>
      <c r="Q5" s="10" t="s">
        <v>26</v>
      </c>
      <c r="R5" s="10" t="s">
        <v>35</v>
      </c>
      <c r="S5" s="10"/>
      <c r="T5" s="5"/>
      <c r="U5" s="5"/>
      <c r="V5" s="5"/>
      <c r="W5" s="5"/>
      <c r="X5" s="5"/>
      <c r="Y5" s="5"/>
      <c r="Z5" s="5"/>
    </row>
    <row r="6" spans="1:26" ht="20.85">
      <c r="A6" s="10" t="s">
        <v>36</v>
      </c>
      <c r="B6" s="10" t="s">
        <v>20</v>
      </c>
      <c r="C6" s="10" t="s">
        <v>37</v>
      </c>
      <c r="D6" s="10" t="s">
        <v>38</v>
      </c>
      <c r="E6" s="10" t="s">
        <v>23</v>
      </c>
      <c r="F6" s="10" t="s">
        <v>39</v>
      </c>
      <c r="G6" s="11">
        <v>1</v>
      </c>
      <c r="H6" s="10" t="s">
        <v>25</v>
      </c>
      <c r="I6" s="12"/>
      <c r="J6" s="12"/>
      <c r="K6" s="12">
        <f>IF($G6="",0,IF(OR($F6="mês",$F6="unidade/mês",$F6="infovia/mês",$D6="Mensal obrigatório",$D6="Incluído no mensal",$D6="Mensal obrigatório quando aplicável"),IF($J6&lt;&gt;"",$J6*$G6,IF($I6&lt;&gt;"",$I6*$G6,0)),IF($I6&lt;&gt;"",$I6*$G6,IF($J6&lt;&gt;"",$J6*$G6,0))))</f>
        <v>0</v>
      </c>
      <c r="L6" s="12"/>
      <c r="M6" s="12"/>
      <c r="N6" s="12">
        <f>IF(OR($L6&lt;&gt;"",$M6&lt;&gt;""),IF($G6="",0,IF(OR($F6="mês",$F6="unidade/mês",$F6="infovia/mês",$D6="Mensal obrigatório",$D6="Incluído no mensal",$D6="Mensal obrigatório quando aplicável"),IF($M6&lt;&gt;"",$M6*$G6,IF($L6&lt;&gt;"",$L6*$G6,0)),IF($L6&lt;&gt;"",$L6*$G6,IF($M6&lt;&gt;"",$M6*$G6,0)))),$K6)</f>
        <v>0</v>
      </c>
      <c r="O6" s="12">
        <f>IF($K6="","",$K6-$N6)</f>
        <v>0</v>
      </c>
      <c r="P6" s="13" t="str">
        <f>IF($K6&gt;0,$O6/$K6,"")</f>
        <v/>
      </c>
      <c r="Q6" s="10" t="s">
        <v>26</v>
      </c>
      <c r="R6" s="10" t="s">
        <v>40</v>
      </c>
      <c r="S6" s="10"/>
      <c r="T6" s="5"/>
      <c r="U6" s="5"/>
      <c r="V6" s="5"/>
      <c r="W6" s="5"/>
      <c r="X6" s="5"/>
      <c r="Y6" s="5"/>
      <c r="Z6" s="5"/>
    </row>
    <row r="7" spans="1:26" ht="20.85">
      <c r="A7" s="6" t="s">
        <v>41</v>
      </c>
      <c r="B7" s="6" t="s">
        <v>42</v>
      </c>
      <c r="C7" s="6" t="s">
        <v>43</v>
      </c>
      <c r="D7" s="6" t="s">
        <v>44</v>
      </c>
      <c r="E7" s="6" t="s">
        <v>23</v>
      </c>
      <c r="F7" s="6" t="s">
        <v>45</v>
      </c>
      <c r="G7" s="7">
        <v>12</v>
      </c>
      <c r="H7" s="6" t="s">
        <v>46</v>
      </c>
      <c r="I7" s="8"/>
      <c r="J7" s="8"/>
      <c r="K7" s="8">
        <f>IF($G7="",0,IF(OR($F7="mês",$F7="unidade/mês",$F7="infovia/mês",$D7="Mensal obrigatório",$D7="Incluído no mensal",$D7="Mensal obrigatório quando aplicável"),IF($J7&lt;&gt;"",$J7*$G7,IF($I7&lt;&gt;"",$I7*$G7,0)),IF($I7&lt;&gt;"",$I7*$G7,IF($J7&lt;&gt;"",$J7*$G7,0))))</f>
        <v>0</v>
      </c>
      <c r="L7" s="8"/>
      <c r="M7" s="8"/>
      <c r="N7" s="8">
        <f>IF(OR($L7&lt;&gt;"",$M7&lt;&gt;""),IF($G7="",0,IF(OR($F7="mês",$F7="unidade/mês",$F7="infovia/mês",$D7="Mensal obrigatório",$D7="Incluído no mensal",$D7="Mensal obrigatório quando aplicável"),IF($M7&lt;&gt;"",$M7*$G7,IF($L7&lt;&gt;"",$L7*$G7,0)),IF($L7&lt;&gt;"",$L7*$G7,IF($M7&lt;&gt;"",$M7*$G7,0)))),$K7)</f>
        <v>0</v>
      </c>
      <c r="O7" s="8">
        <f>IF($K7="","",$K7-$N7)</f>
        <v>0</v>
      </c>
      <c r="P7" s="9" t="str">
        <f>IF($K7&gt;0,$O7/$K7,"")</f>
        <v/>
      </c>
      <c r="Q7" s="6" t="s">
        <v>26</v>
      </c>
      <c r="R7" s="6" t="s">
        <v>47</v>
      </c>
      <c r="S7" s="6"/>
      <c r="T7" s="5"/>
      <c r="U7" s="5"/>
      <c r="V7" s="5"/>
      <c r="W7" s="5"/>
      <c r="X7" s="5"/>
      <c r="Y7" s="5"/>
      <c r="Z7" s="5"/>
    </row>
    <row r="8" spans="1:26">
      <c r="A8" s="10" t="s">
        <v>48</v>
      </c>
      <c r="B8" s="10" t="s">
        <v>42</v>
      </c>
      <c r="C8" s="10" t="s">
        <v>49</v>
      </c>
      <c r="D8" s="10" t="s">
        <v>44</v>
      </c>
      <c r="E8" s="10"/>
      <c r="F8" s="10" t="s">
        <v>45</v>
      </c>
      <c r="G8" s="11">
        <v>12</v>
      </c>
      <c r="H8" s="10" t="s">
        <v>46</v>
      </c>
      <c r="I8" s="12"/>
      <c r="J8" s="12"/>
      <c r="K8" s="12">
        <f>IF($G8="",0,IF(OR($F8="mês",$F8="unidade/mês",$F8="infovia/mês",$D8="Mensal obrigatório",$D8="Incluído no mensal",$D8="Mensal obrigatório quando aplicável"),IF($J8&lt;&gt;"",$J8*$G8,IF($I8&lt;&gt;"",$I8*$G8,0)),IF($I8&lt;&gt;"",$I8*$G8,IF($J8&lt;&gt;"",$J8*$G8,0))))</f>
        <v>0</v>
      </c>
      <c r="L8" s="12"/>
      <c r="M8" s="12"/>
      <c r="N8" s="12">
        <f>IF(OR($L8&lt;&gt;"",$M8&lt;&gt;""),IF($G8="",0,IF(OR($F8="mês",$F8="unidade/mês",$F8="infovia/mês",$D8="Mensal obrigatório",$D8="Incluído no mensal",$D8="Mensal obrigatório quando aplicável"),IF($M8&lt;&gt;"",$M8*$G8,IF($L8&lt;&gt;"",$L8*$G8,0)),IF($L8&lt;&gt;"",$L8*$G8,IF($M8&lt;&gt;"",$M8*$G8,0)))),$K8)</f>
        <v>0</v>
      </c>
      <c r="O8" s="12">
        <f>IF($K8="","",$K8-$N8)</f>
        <v>0</v>
      </c>
      <c r="P8" s="13" t="str">
        <f>IF($K8&gt;0,$O8/$K8,"")</f>
        <v/>
      </c>
      <c r="Q8" s="10" t="s">
        <v>26</v>
      </c>
      <c r="R8" s="10" t="s">
        <v>50</v>
      </c>
      <c r="S8" s="10"/>
      <c r="T8" s="5"/>
      <c r="U8" s="5"/>
      <c r="V8" s="5"/>
      <c r="W8" s="5"/>
      <c r="X8" s="5"/>
      <c r="Y8" s="5"/>
      <c r="Z8" s="5"/>
    </row>
    <row r="9" spans="1:26" ht="20.85">
      <c r="A9" s="10" t="s">
        <v>51</v>
      </c>
      <c r="B9" s="10" t="s">
        <v>42</v>
      </c>
      <c r="C9" s="10" t="s">
        <v>52</v>
      </c>
      <c r="D9" s="10" t="s">
        <v>53</v>
      </c>
      <c r="E9" s="10"/>
      <c r="F9" s="10" t="s">
        <v>45</v>
      </c>
      <c r="G9" s="11">
        <v>12</v>
      </c>
      <c r="H9" s="10" t="s">
        <v>46</v>
      </c>
      <c r="I9" s="12"/>
      <c r="J9" s="12"/>
      <c r="K9" s="12">
        <f>IF($G9="",0,IF(OR($F9="mês",$F9="unidade/mês",$F9="infovia/mês",$D9="Mensal obrigatório",$D9="Incluído no mensal",$D9="Mensal obrigatório quando aplicável"),IF($J9&lt;&gt;"",$J9*$G9,IF($I9&lt;&gt;"",$I9*$G9,0)),IF($I9&lt;&gt;"",$I9*$G9,IF($J9&lt;&gt;"",$J9*$G9,0))))</f>
        <v>0</v>
      </c>
      <c r="L9" s="12"/>
      <c r="M9" s="12"/>
      <c r="N9" s="12">
        <f>IF(OR($L9&lt;&gt;"",$M9&lt;&gt;""),IF($G9="",0,IF(OR($F9="mês",$F9="unidade/mês",$F9="infovia/mês",$D9="Mensal obrigatório",$D9="Incluído no mensal",$D9="Mensal obrigatório quando aplicável"),IF($M9&lt;&gt;"",$M9*$G9,IF($L9&lt;&gt;"",$L9*$G9,0)),IF($L9&lt;&gt;"",$L9*$G9,IF($M9&lt;&gt;"",$M9*$G9,0)))),$K9)</f>
        <v>0</v>
      </c>
      <c r="O9" s="12">
        <f>IF($K9="","",$K9-$N9)</f>
        <v>0</v>
      </c>
      <c r="P9" s="13" t="str">
        <f>IF($K9&gt;0,$O9/$K9,"")</f>
        <v/>
      </c>
      <c r="Q9" s="10" t="s">
        <v>26</v>
      </c>
      <c r="R9" s="10" t="s">
        <v>54</v>
      </c>
      <c r="S9" s="10"/>
      <c r="T9" s="5"/>
      <c r="U9" s="5"/>
      <c r="V9" s="5"/>
      <c r="W9" s="5"/>
      <c r="X9" s="5"/>
      <c r="Y9" s="5"/>
      <c r="Z9" s="5"/>
    </row>
    <row r="10" spans="1:26" ht="20.85">
      <c r="A10" s="10" t="s">
        <v>55</v>
      </c>
      <c r="B10" s="10" t="s">
        <v>42</v>
      </c>
      <c r="C10" s="10" t="s">
        <v>56</v>
      </c>
      <c r="D10" s="10" t="s">
        <v>44</v>
      </c>
      <c r="E10" s="10"/>
      <c r="F10" s="10" t="s">
        <v>45</v>
      </c>
      <c r="G10" s="11">
        <v>12</v>
      </c>
      <c r="H10" s="10" t="s">
        <v>46</v>
      </c>
      <c r="I10" s="12"/>
      <c r="J10" s="12"/>
      <c r="K10" s="12">
        <f>IF($G10="",0,IF(OR($F10="mês",$F10="unidade/mês",$F10="infovia/mês",$D10="Mensal obrigatório",$D10="Incluído no mensal",$D10="Mensal obrigatório quando aplicável"),IF($J10&lt;&gt;"",$J10*$G10,IF($I10&lt;&gt;"",$I10*$G10,0)),IF($I10&lt;&gt;"",$I10*$G10,IF($J10&lt;&gt;"",$J10*$G10,0))))</f>
        <v>0</v>
      </c>
      <c r="L10" s="12"/>
      <c r="M10" s="12"/>
      <c r="N10" s="12">
        <f>IF(OR($L10&lt;&gt;"",$M10&lt;&gt;""),IF($G10="",0,IF(OR($F10="mês",$F10="unidade/mês",$F10="infovia/mês",$D10="Mensal obrigatório",$D10="Incluído no mensal",$D10="Mensal obrigatório quando aplicável"),IF($M10&lt;&gt;"",$M10*$G10,IF($L10&lt;&gt;"",$L10*$G10,0)),IF($L10&lt;&gt;"",$L10*$G10,IF($M10&lt;&gt;"",$M10*$G10,0)))),$K10)</f>
        <v>0</v>
      </c>
      <c r="O10" s="12">
        <f>IF($K10="","",$K10-$N10)</f>
        <v>0</v>
      </c>
      <c r="P10" s="13" t="str">
        <f>IF($K10&gt;0,$O10/$K10,"")</f>
        <v/>
      </c>
      <c r="Q10" s="10" t="s">
        <v>26</v>
      </c>
      <c r="R10" s="10" t="s">
        <v>57</v>
      </c>
      <c r="S10" s="10"/>
      <c r="T10" s="5"/>
      <c r="U10" s="5"/>
      <c r="V10" s="5"/>
      <c r="W10" s="5"/>
      <c r="X10" s="5"/>
      <c r="Y10" s="5"/>
      <c r="Z10" s="5"/>
    </row>
    <row r="11" spans="1:26" ht="20.85">
      <c r="A11" s="10" t="s">
        <v>58</v>
      </c>
      <c r="B11" s="10" t="s">
        <v>42</v>
      </c>
      <c r="C11" s="10" t="s">
        <v>59</v>
      </c>
      <c r="D11" s="10" t="s">
        <v>44</v>
      </c>
      <c r="E11" s="10"/>
      <c r="F11" s="10" t="s">
        <v>45</v>
      </c>
      <c r="G11" s="11">
        <v>12</v>
      </c>
      <c r="H11" s="10" t="s">
        <v>46</v>
      </c>
      <c r="I11" s="12"/>
      <c r="J11" s="12"/>
      <c r="K11" s="12">
        <f>IF($G11="",0,IF(OR($F11="mês",$F11="unidade/mês",$F11="infovia/mês",$D11="Mensal obrigatório",$D11="Incluído no mensal",$D11="Mensal obrigatório quando aplicável"),IF($J11&lt;&gt;"",$J11*$G11,IF($I11&lt;&gt;"",$I11*$G11,0)),IF($I11&lt;&gt;"",$I11*$G11,IF($J11&lt;&gt;"",$J11*$G11,0))))</f>
        <v>0</v>
      </c>
      <c r="L11" s="12"/>
      <c r="M11" s="12"/>
      <c r="N11" s="12">
        <f>IF(OR($L11&lt;&gt;"",$M11&lt;&gt;""),IF($G11="",0,IF(OR($F11="mês",$F11="unidade/mês",$F11="infovia/mês",$D11="Mensal obrigatório",$D11="Incluído no mensal",$D11="Mensal obrigatório quando aplicável"),IF($M11&lt;&gt;"",$M11*$G11,IF($L11&lt;&gt;"",$L11*$G11,0)),IF($L11&lt;&gt;"",$L11*$G11,IF($M11&lt;&gt;"",$M11*$G11,0)))),$K11)</f>
        <v>0</v>
      </c>
      <c r="O11" s="12">
        <f>IF($K11="","",$K11-$N11)</f>
        <v>0</v>
      </c>
      <c r="P11" s="13" t="str">
        <f>IF($K11&gt;0,$O11/$K11,"")</f>
        <v/>
      </c>
      <c r="Q11" s="10" t="s">
        <v>26</v>
      </c>
      <c r="R11" s="10" t="s">
        <v>60</v>
      </c>
      <c r="S11" s="10"/>
      <c r="T11" s="5"/>
      <c r="U11" s="5"/>
      <c r="V11" s="5"/>
      <c r="W11" s="5"/>
      <c r="X11" s="5"/>
      <c r="Y11" s="5"/>
      <c r="Z11" s="5"/>
    </row>
    <row r="12" spans="1:26" ht="20.85">
      <c r="A12" s="10" t="s">
        <v>61</v>
      </c>
      <c r="B12" s="10" t="s">
        <v>42</v>
      </c>
      <c r="C12" s="10" t="s">
        <v>62</v>
      </c>
      <c r="D12" s="10" t="s">
        <v>44</v>
      </c>
      <c r="E12" s="10" t="s">
        <v>23</v>
      </c>
      <c r="F12" s="10" t="s">
        <v>45</v>
      </c>
      <c r="G12" s="11">
        <v>12</v>
      </c>
      <c r="H12" s="10" t="s">
        <v>46</v>
      </c>
      <c r="I12" s="12"/>
      <c r="J12" s="12"/>
      <c r="K12" s="12">
        <f>IF($G12="",0,IF(OR($F12="mês",$F12="unidade/mês",$F12="infovia/mês",$D12="Mensal obrigatório",$D12="Incluído no mensal",$D12="Mensal obrigatório quando aplicável"),IF($J12&lt;&gt;"",$J12*$G12,IF($I12&lt;&gt;"",$I12*$G12,0)),IF($I12&lt;&gt;"",$I12*$G12,IF($J12&lt;&gt;"",$J12*$G12,0))))</f>
        <v>0</v>
      </c>
      <c r="L12" s="12"/>
      <c r="M12" s="12"/>
      <c r="N12" s="12">
        <f>IF(OR($L12&lt;&gt;"",$M12&lt;&gt;""),IF($G12="",0,IF(OR($F12="mês",$F12="unidade/mês",$F12="infovia/mês",$D12="Mensal obrigatório",$D12="Incluído no mensal",$D12="Mensal obrigatório quando aplicável"),IF($M12&lt;&gt;"",$M12*$G12,IF($L12&lt;&gt;"",$L12*$G12,0)),IF($L12&lt;&gt;"",$L12*$G12,IF($M12&lt;&gt;"",$M12*$G12,0)))),$K12)</f>
        <v>0</v>
      </c>
      <c r="O12" s="12">
        <f>IF($K12="","",$K12-$N12)</f>
        <v>0</v>
      </c>
      <c r="P12" s="13" t="str">
        <f>IF($K12&gt;0,$O12/$K12,"")</f>
        <v/>
      </c>
      <c r="Q12" s="10" t="s">
        <v>26</v>
      </c>
      <c r="R12" s="10" t="s">
        <v>63</v>
      </c>
      <c r="S12" s="10"/>
      <c r="T12" s="5"/>
      <c r="U12" s="5"/>
      <c r="V12" s="5"/>
      <c r="W12" s="5"/>
      <c r="X12" s="5"/>
      <c r="Y12" s="5"/>
      <c r="Z12" s="5"/>
    </row>
    <row r="13" spans="1:26" ht="20.85">
      <c r="A13" s="10" t="s">
        <v>64</v>
      </c>
      <c r="B13" s="10" t="s">
        <v>42</v>
      </c>
      <c r="C13" s="10" t="s">
        <v>65</v>
      </c>
      <c r="D13" s="10" t="s">
        <v>66</v>
      </c>
      <c r="E13" s="10"/>
      <c r="F13" s="10" t="s">
        <v>45</v>
      </c>
      <c r="G13" s="11">
        <v>12</v>
      </c>
      <c r="H13" s="10" t="s">
        <v>67</v>
      </c>
      <c r="I13" s="12"/>
      <c r="J13" s="12"/>
      <c r="K13" s="12">
        <f>IF($G13="",0,IF(OR($F13="mês",$F13="unidade/mês",$F13="infovia/mês",$D13="Mensal obrigatório",$D13="Incluído no mensal",$D13="Mensal obrigatório quando aplicável"),IF($J13&lt;&gt;"",$J13*$G13,IF($I13&lt;&gt;"",$I13*$G13,0)),IF($I13&lt;&gt;"",$I13*$G13,IF($J13&lt;&gt;"",$J13*$G13,0))))</f>
        <v>0</v>
      </c>
      <c r="L13" s="12"/>
      <c r="M13" s="12"/>
      <c r="N13" s="12">
        <f>IF(OR($L13&lt;&gt;"",$M13&lt;&gt;""),IF($G13="",0,IF(OR($F13="mês",$F13="unidade/mês",$F13="infovia/mês",$D13="Mensal obrigatório",$D13="Incluído no mensal",$D13="Mensal obrigatório quando aplicável"),IF($M13&lt;&gt;"",$M13*$G13,IF($L13&lt;&gt;"",$L13*$G13,0)),IF($L13&lt;&gt;"",$L13*$G13,IF($M13&lt;&gt;"",$M13*$G13,0)))),$K13)</f>
        <v>0</v>
      </c>
      <c r="O13" s="12">
        <f>IF($K13="","",$K13-$N13)</f>
        <v>0</v>
      </c>
      <c r="P13" s="13" t="str">
        <f>IF($K13&gt;0,$O13/$K13,"")</f>
        <v/>
      </c>
      <c r="Q13" s="10" t="s">
        <v>26</v>
      </c>
      <c r="R13" s="10" t="s">
        <v>68</v>
      </c>
      <c r="S13" s="10"/>
      <c r="T13" s="5"/>
      <c r="U13" s="5"/>
      <c r="V13" s="5"/>
      <c r="W13" s="5"/>
      <c r="X13" s="5"/>
      <c r="Y13" s="5"/>
      <c r="Z13" s="5"/>
    </row>
    <row r="14" spans="1:26">
      <c r="A14" s="10" t="s">
        <v>69</v>
      </c>
      <c r="B14" s="10" t="s">
        <v>42</v>
      </c>
      <c r="C14" s="10" t="s">
        <v>70</v>
      </c>
      <c r="D14" s="10" t="s">
        <v>66</v>
      </c>
      <c r="E14" s="10" t="s">
        <v>23</v>
      </c>
      <c r="F14" s="10" t="s">
        <v>45</v>
      </c>
      <c r="G14" s="11">
        <v>12</v>
      </c>
      <c r="H14" s="10" t="s">
        <v>67</v>
      </c>
      <c r="I14" s="12"/>
      <c r="J14" s="12"/>
      <c r="K14" s="12">
        <f>IF($G14="",0,IF(OR($F14="mês",$F14="unidade/mês",$F14="infovia/mês",$D14="Mensal obrigatório",$D14="Incluído no mensal",$D14="Mensal obrigatório quando aplicável"),IF($J14&lt;&gt;"",$J14*$G14,IF($I14&lt;&gt;"",$I14*$G14,0)),IF($I14&lt;&gt;"",$I14*$G14,IF($J14&lt;&gt;"",$J14*$G14,0))))</f>
        <v>0</v>
      </c>
      <c r="L14" s="12"/>
      <c r="M14" s="12"/>
      <c r="N14" s="12">
        <f>IF(OR($L14&lt;&gt;"",$M14&lt;&gt;""),IF($G14="",0,IF(OR($F14="mês",$F14="unidade/mês",$F14="infovia/mês",$D14="Mensal obrigatório",$D14="Incluído no mensal",$D14="Mensal obrigatório quando aplicável"),IF($M14&lt;&gt;"",$M14*$G14,IF($L14&lt;&gt;"",$L14*$G14,0)),IF($L14&lt;&gt;"",$L14*$G14,IF($M14&lt;&gt;"",$M14*$G14,0)))),$K14)</f>
        <v>0</v>
      </c>
      <c r="O14" s="12">
        <f>IF($K14="","",$K14-$N14)</f>
        <v>0</v>
      </c>
      <c r="P14" s="13" t="str">
        <f>IF($K14&gt;0,$O14/$K14,"")</f>
        <v/>
      </c>
      <c r="Q14" s="10" t="s">
        <v>26</v>
      </c>
      <c r="R14" s="10" t="s">
        <v>71</v>
      </c>
      <c r="S14" s="10"/>
      <c r="T14" s="5"/>
      <c r="U14" s="5"/>
      <c r="V14" s="5"/>
      <c r="W14" s="5"/>
      <c r="X14" s="5"/>
      <c r="Y14" s="5"/>
      <c r="Z14" s="5"/>
    </row>
    <row r="15" spans="1:26" ht="20.85">
      <c r="A15" s="6" t="s">
        <v>72</v>
      </c>
      <c r="B15" s="6" t="s">
        <v>73</v>
      </c>
      <c r="C15" s="6" t="s">
        <v>74</v>
      </c>
      <c r="D15" s="6" t="s">
        <v>75</v>
      </c>
      <c r="E15" s="6"/>
      <c r="F15" s="6" t="s">
        <v>76</v>
      </c>
      <c r="G15" s="7"/>
      <c r="H15" s="6" t="s">
        <v>25</v>
      </c>
      <c r="I15" s="8"/>
      <c r="J15" s="8"/>
      <c r="K15" s="8">
        <f>IF($G15="",0,IF(OR($F15="mês",$F15="unidade/mês",$F15="infovia/mês",$D15="Mensal obrigatório",$D15="Incluído no mensal",$D15="Mensal obrigatório quando aplicável"),IF($J15&lt;&gt;"",$J15*$G15,IF($I15&lt;&gt;"",$I15*$G15,0)),IF($I15&lt;&gt;"",$I15*$G15,IF($J15&lt;&gt;"",$J15*$G15,0))))</f>
        <v>0</v>
      </c>
      <c r="L15" s="8"/>
      <c r="M15" s="8"/>
      <c r="N15" s="8">
        <f>IF(OR($L15&lt;&gt;"",$M15&lt;&gt;""),IF($G15="",0,IF(OR($F15="mês",$F15="unidade/mês",$F15="infovia/mês",$D15="Mensal obrigatório",$D15="Incluído no mensal",$D15="Mensal obrigatório quando aplicável"),IF($M15&lt;&gt;"",$M15*$G15,IF($L15&lt;&gt;"",$L15*$G15,0)),IF($L15&lt;&gt;"",$L15*$G15,IF($M15&lt;&gt;"",$M15*$G15,0)))),$K15)</f>
        <v>0</v>
      </c>
      <c r="O15" s="8">
        <f>IF($K15="","",$K15-$N15)</f>
        <v>0</v>
      </c>
      <c r="P15" s="9" t="str">
        <f>IF($K15&gt;0,$O15/$K15,"")</f>
        <v/>
      </c>
      <c r="Q15" s="6" t="s">
        <v>26</v>
      </c>
      <c r="R15" s="6" t="s">
        <v>77</v>
      </c>
      <c r="S15" s="6"/>
      <c r="T15" s="5"/>
      <c r="U15" s="5"/>
      <c r="V15" s="5"/>
      <c r="W15" s="5"/>
      <c r="X15" s="5"/>
      <c r="Y15" s="5"/>
      <c r="Z15" s="5"/>
    </row>
    <row r="16" spans="1:26" ht="20.85">
      <c r="A16" s="10" t="s">
        <v>78</v>
      </c>
      <c r="B16" s="10" t="s">
        <v>73</v>
      </c>
      <c r="C16" s="10" t="s">
        <v>79</v>
      </c>
      <c r="D16" s="10" t="s">
        <v>75</v>
      </c>
      <c r="E16" s="10"/>
      <c r="F16" s="10" t="s">
        <v>76</v>
      </c>
      <c r="G16" s="11"/>
      <c r="H16" s="10" t="s">
        <v>25</v>
      </c>
      <c r="I16" s="12"/>
      <c r="J16" s="12"/>
      <c r="K16" s="12">
        <f>IF($G16="",0,IF(OR($F16="mês",$F16="unidade/mês",$F16="infovia/mês",$D16="Mensal obrigatório",$D16="Incluído no mensal",$D16="Mensal obrigatório quando aplicável"),IF($J16&lt;&gt;"",$J16*$G16,IF($I16&lt;&gt;"",$I16*$G16,0)),IF($I16&lt;&gt;"",$I16*$G16,IF($J16&lt;&gt;"",$J16*$G16,0))))</f>
        <v>0</v>
      </c>
      <c r="L16" s="12"/>
      <c r="M16" s="12"/>
      <c r="N16" s="12">
        <f>IF(OR($L16&lt;&gt;"",$M16&lt;&gt;""),IF($G16="",0,IF(OR($F16="mês",$F16="unidade/mês",$F16="infovia/mês",$D16="Mensal obrigatório",$D16="Incluído no mensal",$D16="Mensal obrigatório quando aplicável"),IF($M16&lt;&gt;"",$M16*$G16,IF($L16&lt;&gt;"",$L16*$G16,0)),IF($L16&lt;&gt;"",$L16*$G16,IF($M16&lt;&gt;"",$M16*$G16,0)))),$K16)</f>
        <v>0</v>
      </c>
      <c r="O16" s="12">
        <f>IF($K16="","",$K16-$N16)</f>
        <v>0</v>
      </c>
      <c r="P16" s="13" t="str">
        <f>IF($K16&gt;0,$O16/$K16,"")</f>
        <v/>
      </c>
      <c r="Q16" s="10" t="s">
        <v>26</v>
      </c>
      <c r="R16" s="10" t="s">
        <v>80</v>
      </c>
      <c r="S16" s="10"/>
      <c r="T16" s="5"/>
      <c r="U16" s="5"/>
      <c r="V16" s="5"/>
      <c r="W16" s="5"/>
      <c r="X16" s="5"/>
      <c r="Y16" s="5"/>
      <c r="Z16" s="5"/>
    </row>
    <row r="17" spans="1:26" ht="20.85">
      <c r="A17" s="10" t="s">
        <v>81</v>
      </c>
      <c r="B17" s="10" t="s">
        <v>73</v>
      </c>
      <c r="C17" s="10" t="s">
        <v>82</v>
      </c>
      <c r="D17" s="10" t="s">
        <v>75</v>
      </c>
      <c r="E17" s="10"/>
      <c r="F17" s="10" t="s">
        <v>83</v>
      </c>
      <c r="G17" s="11"/>
      <c r="H17" s="10" t="s">
        <v>25</v>
      </c>
      <c r="I17" s="12"/>
      <c r="J17" s="12"/>
      <c r="K17" s="12">
        <f>IF($G17="",0,IF(OR($F17="mês",$F17="unidade/mês",$F17="infovia/mês",$D17="Mensal obrigatório",$D17="Incluído no mensal",$D17="Mensal obrigatório quando aplicável"),IF($J17&lt;&gt;"",$J17*$G17,IF($I17&lt;&gt;"",$I17*$G17,0)),IF($I17&lt;&gt;"",$I17*$G17,IF($J17&lt;&gt;"",$J17*$G17,0))))</f>
        <v>0</v>
      </c>
      <c r="L17" s="12"/>
      <c r="M17" s="12"/>
      <c r="N17" s="12">
        <f>IF(OR($L17&lt;&gt;"",$M17&lt;&gt;""),IF($G17="",0,IF(OR($F17="mês",$F17="unidade/mês",$F17="infovia/mês",$D17="Mensal obrigatório",$D17="Incluído no mensal",$D17="Mensal obrigatório quando aplicável"),IF($M17&lt;&gt;"",$M17*$G17,IF($L17&lt;&gt;"",$L17*$G17,0)),IF($L17&lt;&gt;"",$L17*$G17,IF($M17&lt;&gt;"",$M17*$G17,0)))),$K17)</f>
        <v>0</v>
      </c>
      <c r="O17" s="12">
        <f>IF($K17="","",$K17-$N17)</f>
        <v>0</v>
      </c>
      <c r="P17" s="13" t="str">
        <f>IF($K17&gt;0,$O17/$K17,"")</f>
        <v/>
      </c>
      <c r="Q17" s="10" t="s">
        <v>26</v>
      </c>
      <c r="R17" s="10" t="s">
        <v>80</v>
      </c>
      <c r="S17" s="10"/>
      <c r="T17" s="5"/>
      <c r="U17" s="5"/>
      <c r="V17" s="5"/>
      <c r="W17" s="5"/>
      <c r="X17" s="5"/>
      <c r="Y17" s="5"/>
      <c r="Z17" s="5"/>
    </row>
    <row r="18" spans="1:26" ht="20.85">
      <c r="A18" s="10" t="s">
        <v>84</v>
      </c>
      <c r="B18" s="10" t="s">
        <v>73</v>
      </c>
      <c r="C18" s="10" t="s">
        <v>85</v>
      </c>
      <c r="D18" s="10" t="s">
        <v>75</v>
      </c>
      <c r="E18" s="10"/>
      <c r="F18" s="10" t="s">
        <v>83</v>
      </c>
      <c r="G18" s="11"/>
      <c r="H18" s="10" t="s">
        <v>25</v>
      </c>
      <c r="I18" s="12"/>
      <c r="J18" s="12"/>
      <c r="K18" s="12">
        <f>IF($G18="",0,IF(OR($F18="mês",$F18="unidade/mês",$F18="infovia/mês",$D18="Mensal obrigatório",$D18="Incluído no mensal",$D18="Mensal obrigatório quando aplicável"),IF($J18&lt;&gt;"",$J18*$G18,IF($I18&lt;&gt;"",$I18*$G18,0)),IF($I18&lt;&gt;"",$I18*$G18,IF($J18&lt;&gt;"",$J18*$G18,0))))</f>
        <v>0</v>
      </c>
      <c r="L18" s="12"/>
      <c r="M18" s="12"/>
      <c r="N18" s="12">
        <f>IF(OR($L18&lt;&gt;"",$M18&lt;&gt;""),IF($G18="",0,IF(OR($F18="mês",$F18="unidade/mês",$F18="infovia/mês",$D18="Mensal obrigatório",$D18="Incluído no mensal",$D18="Mensal obrigatório quando aplicável"),IF($M18&lt;&gt;"",$M18*$G18,IF($L18&lt;&gt;"",$L18*$G18,0)),IF($L18&lt;&gt;"",$L18*$G18,IF($M18&lt;&gt;"",$M18*$G18,0)))),$K18)</f>
        <v>0</v>
      </c>
      <c r="O18" s="12">
        <f>IF($K18="","",$K18-$N18)</f>
        <v>0</v>
      </c>
      <c r="P18" s="13" t="str">
        <f>IF($K18&gt;0,$O18/$K18,"")</f>
        <v/>
      </c>
      <c r="Q18" s="10" t="s">
        <v>26</v>
      </c>
      <c r="R18" s="10" t="s">
        <v>86</v>
      </c>
      <c r="S18" s="10"/>
      <c r="T18" s="5"/>
      <c r="U18" s="5"/>
      <c r="V18" s="5"/>
      <c r="W18" s="5"/>
      <c r="X18" s="5"/>
      <c r="Y18" s="5"/>
      <c r="Z18" s="5"/>
    </row>
    <row r="19" spans="1:26" ht="20.85">
      <c r="A19" s="10" t="s">
        <v>87</v>
      </c>
      <c r="B19" s="10" t="s">
        <v>73</v>
      </c>
      <c r="C19" s="10" t="s">
        <v>88</v>
      </c>
      <c r="D19" s="10" t="s">
        <v>75</v>
      </c>
      <c r="E19" s="10"/>
      <c r="F19" s="10" t="s">
        <v>76</v>
      </c>
      <c r="G19" s="11"/>
      <c r="H19" s="10" t="s">
        <v>25</v>
      </c>
      <c r="I19" s="12"/>
      <c r="J19" s="12"/>
      <c r="K19" s="12">
        <f>IF($G19="",0,IF(OR($F19="mês",$F19="unidade/mês",$F19="infovia/mês",$D19="Mensal obrigatório",$D19="Incluído no mensal",$D19="Mensal obrigatório quando aplicável"),IF($J19&lt;&gt;"",$J19*$G19,IF($I19&lt;&gt;"",$I19*$G19,0)),IF($I19&lt;&gt;"",$I19*$G19,IF($J19&lt;&gt;"",$J19*$G19,0))))</f>
        <v>0</v>
      </c>
      <c r="L19" s="12"/>
      <c r="M19" s="12"/>
      <c r="N19" s="12">
        <f>IF(OR($L19&lt;&gt;"",$M19&lt;&gt;""),IF($G19="",0,IF(OR($F19="mês",$F19="unidade/mês",$F19="infovia/mês",$D19="Mensal obrigatório",$D19="Incluído no mensal",$D19="Mensal obrigatório quando aplicável"),IF($M19&lt;&gt;"",$M19*$G19,IF($L19&lt;&gt;"",$L19*$G19,0)),IF($L19&lt;&gt;"",$L19*$G19,IF($M19&lt;&gt;"",$M19*$G19,0)))),$K19)</f>
        <v>0</v>
      </c>
      <c r="O19" s="12">
        <f>IF($K19="","",$K19-$N19)</f>
        <v>0</v>
      </c>
      <c r="P19" s="13" t="str">
        <f>IF($K19&gt;0,$O19/$K19,"")</f>
        <v/>
      </c>
      <c r="Q19" s="10" t="s">
        <v>26</v>
      </c>
      <c r="R19" s="10" t="s">
        <v>89</v>
      </c>
      <c r="S19" s="10"/>
      <c r="T19" s="5"/>
      <c r="U19" s="5"/>
      <c r="V19" s="5"/>
      <c r="W19" s="5"/>
      <c r="X19" s="5"/>
      <c r="Y19" s="5"/>
      <c r="Z19" s="5"/>
    </row>
    <row r="20" spans="1:26" ht="20.85">
      <c r="A20" s="6" t="s">
        <v>90</v>
      </c>
      <c r="B20" s="6" t="s">
        <v>91</v>
      </c>
      <c r="C20" s="6" t="s">
        <v>92</v>
      </c>
      <c r="D20" s="6" t="s">
        <v>38</v>
      </c>
      <c r="E20" s="6" t="s">
        <v>23</v>
      </c>
      <c r="F20" s="6" t="s">
        <v>83</v>
      </c>
      <c r="G20" s="7">
        <v>4</v>
      </c>
      <c r="H20" s="6" t="s">
        <v>25</v>
      </c>
      <c r="I20" s="8"/>
      <c r="J20" s="8"/>
      <c r="K20" s="8">
        <f>IF($G20="",0,IF(OR($F20="mês",$F20="unidade/mês",$F20="infovia/mês",$D20="Mensal obrigatório",$D20="Incluído no mensal",$D20="Mensal obrigatório quando aplicável"),IF($J20&lt;&gt;"",$J20*$G20,IF($I20&lt;&gt;"",$I20*$G20,0)),IF($I20&lt;&gt;"",$I20*$G20,IF($J20&lt;&gt;"",$J20*$G20,0))))</f>
        <v>0</v>
      </c>
      <c r="L20" s="8"/>
      <c r="M20" s="8"/>
      <c r="N20" s="8">
        <f>IF(OR($L20&lt;&gt;"",$M20&lt;&gt;""),IF($G20="",0,IF(OR($F20="mês",$F20="unidade/mês",$F20="infovia/mês",$D20="Mensal obrigatório",$D20="Incluído no mensal",$D20="Mensal obrigatório quando aplicável"),IF($M20&lt;&gt;"",$M20*$G20,IF($L20&lt;&gt;"",$L20*$G20,0)),IF($L20&lt;&gt;"",$L20*$G20,IF($M20&lt;&gt;"",$M20*$G20,0)))),$K20)</f>
        <v>0</v>
      </c>
      <c r="O20" s="8">
        <f>IF($K20="","",$K20-$N20)</f>
        <v>0</v>
      </c>
      <c r="P20" s="9" t="str">
        <f>IF($K20&gt;0,$O20/$K20,"")</f>
        <v/>
      </c>
      <c r="Q20" s="6" t="s">
        <v>26</v>
      </c>
      <c r="R20" s="6" t="s">
        <v>40</v>
      </c>
      <c r="S20" s="6"/>
      <c r="T20" s="5"/>
      <c r="U20" s="5"/>
      <c r="V20" s="5"/>
      <c r="W20" s="5"/>
      <c r="X20" s="5"/>
      <c r="Y20" s="5"/>
      <c r="Z20" s="5"/>
    </row>
    <row r="21" spans="1:26" ht="20.85">
      <c r="A21" s="10" t="s">
        <v>93</v>
      </c>
      <c r="B21" s="10" t="s">
        <v>91</v>
      </c>
      <c r="C21" s="10" t="s">
        <v>94</v>
      </c>
      <c r="D21" s="10" t="s">
        <v>38</v>
      </c>
      <c r="E21" s="10" t="s">
        <v>23</v>
      </c>
      <c r="F21" s="10" t="s">
        <v>83</v>
      </c>
      <c r="G21" s="11">
        <v>1</v>
      </c>
      <c r="H21" s="10" t="s">
        <v>25</v>
      </c>
      <c r="I21" s="12"/>
      <c r="J21" s="12"/>
      <c r="K21" s="12">
        <f>IF($G21="",0,IF(OR($F21="mês",$F21="unidade/mês",$F21="infovia/mês",$D21="Mensal obrigatório",$D21="Incluído no mensal",$D21="Mensal obrigatório quando aplicável"),IF($J21&lt;&gt;"",$J21*$G21,IF($I21&lt;&gt;"",$I21*$G21,0)),IF($I21&lt;&gt;"",$I21*$G21,IF($J21&lt;&gt;"",$J21*$G21,0))))</f>
        <v>0</v>
      </c>
      <c r="L21" s="12"/>
      <c r="M21" s="12"/>
      <c r="N21" s="12">
        <f>IF(OR($L21&lt;&gt;"",$M21&lt;&gt;""),IF($G21="",0,IF(OR($F21="mês",$F21="unidade/mês",$F21="infovia/mês",$D21="Mensal obrigatório",$D21="Incluído no mensal",$D21="Mensal obrigatório quando aplicável"),IF($M21&lt;&gt;"",$M21*$G21,IF($L21&lt;&gt;"",$L21*$G21,0)),IF($L21&lt;&gt;"",$L21*$G21,IF($M21&lt;&gt;"",$M21*$G21,0)))),$K21)</f>
        <v>0</v>
      </c>
      <c r="O21" s="12">
        <f>IF($K21="","",$K21-$N21)</f>
        <v>0</v>
      </c>
      <c r="P21" s="13" t="str">
        <f>IF($K21&gt;0,$O21/$K21,"")</f>
        <v/>
      </c>
      <c r="Q21" s="10" t="s">
        <v>26</v>
      </c>
      <c r="R21" s="10" t="s">
        <v>40</v>
      </c>
      <c r="S21" s="10"/>
      <c r="T21" s="5"/>
      <c r="U21" s="5"/>
      <c r="V21" s="5"/>
      <c r="W21" s="5"/>
      <c r="X21" s="5"/>
      <c r="Y21" s="5"/>
      <c r="Z21" s="5"/>
    </row>
    <row r="22" spans="1:26" ht="20.85">
      <c r="A22" s="10" t="s">
        <v>95</v>
      </c>
      <c r="B22" s="10" t="s">
        <v>91</v>
      </c>
      <c r="C22" s="10" t="s">
        <v>96</v>
      </c>
      <c r="D22" s="10" t="s">
        <v>38</v>
      </c>
      <c r="E22" s="10" t="s">
        <v>23</v>
      </c>
      <c r="F22" s="10" t="s">
        <v>24</v>
      </c>
      <c r="G22" s="11">
        <v>1</v>
      </c>
      <c r="H22" s="10" t="s">
        <v>25</v>
      </c>
      <c r="I22" s="12"/>
      <c r="J22" s="12"/>
      <c r="K22" s="12">
        <f>IF($G22="",0,IF(OR($F22="mês",$F22="unidade/mês",$F22="infovia/mês",$D22="Mensal obrigatório",$D22="Incluído no mensal",$D22="Mensal obrigatório quando aplicável"),IF($J22&lt;&gt;"",$J22*$G22,IF($I22&lt;&gt;"",$I22*$G22,0)),IF($I22&lt;&gt;"",$I22*$G22,IF($J22&lt;&gt;"",$J22*$G22,0))))</f>
        <v>0</v>
      </c>
      <c r="L22" s="12"/>
      <c r="M22" s="12"/>
      <c r="N22" s="12">
        <f>IF(OR($L22&lt;&gt;"",$M22&lt;&gt;""),IF($G22="",0,IF(OR($F22="mês",$F22="unidade/mês",$F22="infovia/mês",$D22="Mensal obrigatório",$D22="Incluído no mensal",$D22="Mensal obrigatório quando aplicável"),IF($M22&lt;&gt;"",$M22*$G22,IF($L22&lt;&gt;"",$L22*$G22,0)),IF($L22&lt;&gt;"",$L22*$G22,IF($M22&lt;&gt;"",$M22*$G22,0)))),$K22)</f>
        <v>0</v>
      </c>
      <c r="O22" s="12">
        <f>IF($K22="","",$K22-$N22)</f>
        <v>0</v>
      </c>
      <c r="P22" s="13" t="str">
        <f>IF($K22&gt;0,$O22/$K22,"")</f>
        <v/>
      </c>
      <c r="Q22" s="10" t="s">
        <v>26</v>
      </c>
      <c r="R22" s="10" t="s">
        <v>40</v>
      </c>
      <c r="S22" s="10"/>
      <c r="T22" s="5"/>
      <c r="U22" s="5"/>
      <c r="V22" s="5"/>
      <c r="W22" s="5"/>
      <c r="X22" s="5"/>
      <c r="Y22" s="5"/>
      <c r="Z22" s="5"/>
    </row>
    <row r="23" spans="1:26" ht="20.85">
      <c r="A23" s="6" t="s">
        <v>97</v>
      </c>
      <c r="B23" s="6" t="s">
        <v>98</v>
      </c>
      <c r="C23" s="6" t="s">
        <v>99</v>
      </c>
      <c r="D23" s="6" t="s">
        <v>100</v>
      </c>
      <c r="E23" s="6" t="s">
        <v>23</v>
      </c>
      <c r="F23" s="6" t="s">
        <v>101</v>
      </c>
      <c r="G23" s="7"/>
      <c r="H23" s="6" t="s">
        <v>46</v>
      </c>
      <c r="I23" s="8"/>
      <c r="J23" s="8"/>
      <c r="K23" s="8">
        <f>IF($G23="",0,IF(OR($F23="mês",$F23="unidade/mês",$F23="infovia/mês",$D23="Mensal obrigatório",$D23="Incluído no mensal",$D23="Mensal obrigatório quando aplicável"),IF($J23&lt;&gt;"",$J23*$G23,IF($I23&lt;&gt;"",$I23*$G23,0)),IF($I23&lt;&gt;"",$I23*$G23,IF($J23&lt;&gt;"",$J23*$G23,0))))</f>
        <v>0</v>
      </c>
      <c r="L23" s="8"/>
      <c r="M23" s="8"/>
      <c r="N23" s="8">
        <f>IF(OR($L23&lt;&gt;"",$M23&lt;&gt;""),IF($G23="",0,IF(OR($F23="mês",$F23="unidade/mês",$F23="infovia/mês",$D23="Mensal obrigatório",$D23="Incluído no mensal",$D23="Mensal obrigatório quando aplicável"),IF($M23&lt;&gt;"",$M23*$G23,IF($L23&lt;&gt;"",$L23*$G23,0)),IF($L23&lt;&gt;"",$L23*$G23,IF($M23&lt;&gt;"",$M23*$G23,0)))),$K23)</f>
        <v>0</v>
      </c>
      <c r="O23" s="8">
        <f>IF($K23="","",$K23-$N23)</f>
        <v>0</v>
      </c>
      <c r="P23" s="9" t="str">
        <f>IF($K23&gt;0,$O23/$K23,"")</f>
        <v/>
      </c>
      <c r="Q23" s="6" t="s">
        <v>26</v>
      </c>
      <c r="R23" s="6" t="s">
        <v>102</v>
      </c>
      <c r="S23" s="6"/>
      <c r="T23" s="5"/>
      <c r="U23" s="5"/>
      <c r="V23" s="5"/>
      <c r="W23" s="5"/>
      <c r="X23" s="5"/>
      <c r="Y23" s="5"/>
      <c r="Z23" s="5"/>
    </row>
    <row r="24" spans="1:26" ht="20.85">
      <c r="A24" s="10" t="s">
        <v>103</v>
      </c>
      <c r="B24" s="10" t="s">
        <v>98</v>
      </c>
      <c r="C24" s="10" t="s">
        <v>104</v>
      </c>
      <c r="D24" s="10" t="s">
        <v>100</v>
      </c>
      <c r="E24" s="10"/>
      <c r="F24" s="10" t="s">
        <v>83</v>
      </c>
      <c r="G24" s="11"/>
      <c r="H24" s="10" t="s">
        <v>46</v>
      </c>
      <c r="I24" s="12"/>
      <c r="J24" s="12"/>
      <c r="K24" s="12">
        <f>IF($G24="",0,IF(OR($F24="mês",$F24="unidade/mês",$F24="infovia/mês",$D24="Mensal obrigatório",$D24="Incluído no mensal",$D24="Mensal obrigatório quando aplicável"),IF($J24&lt;&gt;"",$J24*$G24,IF($I24&lt;&gt;"",$I24*$G24,0)),IF($I24&lt;&gt;"",$I24*$G24,IF($J24&lt;&gt;"",$J24*$G24,0))))</f>
        <v>0</v>
      </c>
      <c r="L24" s="12"/>
      <c r="M24" s="12"/>
      <c r="N24" s="12">
        <f>IF(OR($L24&lt;&gt;"",$M24&lt;&gt;""),IF($G24="",0,IF(OR($F24="mês",$F24="unidade/mês",$F24="infovia/mês",$D24="Mensal obrigatório",$D24="Incluído no mensal",$D24="Mensal obrigatório quando aplicável"),IF($M24&lt;&gt;"",$M24*$G24,IF($L24&lt;&gt;"",$L24*$G24,0)),IF($L24&lt;&gt;"",$L24*$G24,IF($M24&lt;&gt;"",$M24*$G24,0)))),$K24)</f>
        <v>0</v>
      </c>
      <c r="O24" s="12">
        <f>IF($K24="","",$K24-$N24)</f>
        <v>0</v>
      </c>
      <c r="P24" s="13" t="str">
        <f>IF($K24&gt;0,$O24/$K24,"")</f>
        <v/>
      </c>
      <c r="Q24" s="10" t="s">
        <v>26</v>
      </c>
      <c r="R24" s="10" t="s">
        <v>105</v>
      </c>
      <c r="S24" s="10"/>
      <c r="T24" s="5"/>
      <c r="U24" s="5"/>
      <c r="V24" s="5"/>
      <c r="W24" s="5"/>
      <c r="X24" s="5"/>
      <c r="Y24" s="5"/>
      <c r="Z24" s="5"/>
    </row>
    <row r="25" spans="1:26" ht="20.85">
      <c r="A25" s="10" t="s">
        <v>106</v>
      </c>
      <c r="B25" s="10" t="s">
        <v>98</v>
      </c>
      <c r="C25" s="10" t="s">
        <v>107</v>
      </c>
      <c r="D25" s="10" t="s">
        <v>100</v>
      </c>
      <c r="E25" s="10"/>
      <c r="F25" s="10" t="s">
        <v>83</v>
      </c>
      <c r="G25" s="11"/>
      <c r="H25" s="10" t="s">
        <v>46</v>
      </c>
      <c r="I25" s="12"/>
      <c r="J25" s="12"/>
      <c r="K25" s="12">
        <f>IF($G25="",0,IF(OR($F25="mês",$F25="unidade/mês",$F25="infovia/mês",$D25="Mensal obrigatório",$D25="Incluído no mensal",$D25="Mensal obrigatório quando aplicável"),IF($J25&lt;&gt;"",$J25*$G25,IF($I25&lt;&gt;"",$I25*$G25,0)),IF($I25&lt;&gt;"",$I25*$G25,IF($J25&lt;&gt;"",$J25*$G25,0))))</f>
        <v>0</v>
      </c>
      <c r="L25" s="12"/>
      <c r="M25" s="12"/>
      <c r="N25" s="12">
        <f>IF(OR($L25&lt;&gt;"",$M25&lt;&gt;""),IF($G25="",0,IF(OR($F25="mês",$F25="unidade/mês",$F25="infovia/mês",$D25="Mensal obrigatório",$D25="Incluído no mensal",$D25="Mensal obrigatório quando aplicável"),IF($M25&lt;&gt;"",$M25*$G25,IF($L25&lt;&gt;"",$L25*$G25,0)),IF($L25&lt;&gt;"",$L25*$G25,IF($M25&lt;&gt;"",$M25*$G25,0)))),$K25)</f>
        <v>0</v>
      </c>
      <c r="O25" s="12">
        <f>IF($K25="","",$K25-$N25)</f>
        <v>0</v>
      </c>
      <c r="P25" s="13" t="str">
        <f>IF($K25&gt;0,$O25/$K25,"")</f>
        <v/>
      </c>
      <c r="Q25" s="10" t="s">
        <v>26</v>
      </c>
      <c r="R25" s="10" t="s">
        <v>108</v>
      </c>
      <c r="S25" s="10"/>
      <c r="T25" s="5"/>
      <c r="U25" s="5"/>
      <c r="V25" s="5"/>
      <c r="W25" s="5"/>
      <c r="X25" s="5"/>
      <c r="Y25" s="5"/>
      <c r="Z25" s="5"/>
    </row>
    <row r="26" spans="1:26" ht="20.85">
      <c r="A26" s="10" t="s">
        <v>109</v>
      </c>
      <c r="B26" s="10" t="s">
        <v>98</v>
      </c>
      <c r="C26" s="10" t="s">
        <v>110</v>
      </c>
      <c r="D26" s="10" t="s">
        <v>111</v>
      </c>
      <c r="E26" s="10"/>
      <c r="F26" s="10" t="s">
        <v>112</v>
      </c>
      <c r="G26" s="11"/>
      <c r="H26" s="10" t="s">
        <v>46</v>
      </c>
      <c r="I26" s="12"/>
      <c r="J26" s="12"/>
      <c r="K26" s="12">
        <f>IF($G26="",0,IF(OR($F26="mês",$F26="unidade/mês",$F26="infovia/mês",$D26="Mensal obrigatório",$D26="Incluído no mensal",$D26="Mensal obrigatório quando aplicável"),IF($J26&lt;&gt;"",$J26*$G26,IF($I26&lt;&gt;"",$I26*$G26,0)),IF($I26&lt;&gt;"",$I26*$G26,IF($J26&lt;&gt;"",$J26*$G26,0))))</f>
        <v>0</v>
      </c>
      <c r="L26" s="12"/>
      <c r="M26" s="12"/>
      <c r="N26" s="12">
        <f>IF(OR($L26&lt;&gt;"",$M26&lt;&gt;""),IF($G26="",0,IF(OR($F26="mês",$F26="unidade/mês",$F26="infovia/mês",$D26="Mensal obrigatório",$D26="Incluído no mensal",$D26="Mensal obrigatório quando aplicável"),IF($M26&lt;&gt;"",$M26*$G26,IF($L26&lt;&gt;"",$L26*$G26,0)),IF($L26&lt;&gt;"",$L26*$G26,IF($M26&lt;&gt;"",$M26*$G26,0)))),$K26)</f>
        <v>0</v>
      </c>
      <c r="O26" s="12">
        <f>IF($K26="","",$K26-$N26)</f>
        <v>0</v>
      </c>
      <c r="P26" s="13" t="str">
        <f>IF($K26&gt;0,$O26/$K26,"")</f>
        <v/>
      </c>
      <c r="Q26" s="10" t="s">
        <v>26</v>
      </c>
      <c r="R26" s="10" t="s">
        <v>113</v>
      </c>
      <c r="S26" s="10"/>
      <c r="T26" s="5"/>
      <c r="U26" s="5"/>
      <c r="V26" s="5"/>
      <c r="W26" s="5"/>
      <c r="X26" s="5"/>
      <c r="Y26" s="5"/>
      <c r="Z26" s="5"/>
    </row>
    <row r="27" spans="1:26" ht="42" customHeight="1">
      <c r="A27" s="14" t="s">
        <v>114</v>
      </c>
      <c r="B27" s="14" t="s">
        <v>98</v>
      </c>
      <c r="C27" s="14" t="s">
        <v>115</v>
      </c>
      <c r="D27" s="14" t="s">
        <v>111</v>
      </c>
      <c r="E27" s="14"/>
      <c r="F27" s="14" t="s">
        <v>116</v>
      </c>
      <c r="G27" s="14"/>
      <c r="H27" s="14" t="s">
        <v>46</v>
      </c>
      <c r="I27" s="14"/>
      <c r="J27" s="14"/>
      <c r="K27" s="14">
        <f>IF($G27="",0,IF(OR($F27="mês",$F27="unidade/mês",$F27="infovia/mês",$D27="Mensal obrigatório",$D27="Incluído no mensal",$D27="Mensal obrigatório quando aplicável"),IF($J27&lt;&gt;"",$J27*$G27,IF($I27&lt;&gt;"",$I27*$G27,0)),IF($I27&lt;&gt;"",$I27*$G27,IF($J27&lt;&gt;"",$J27*$G27,0))))</f>
        <v>0</v>
      </c>
      <c r="L27" s="14"/>
      <c r="M27" s="14"/>
      <c r="N27" s="14">
        <f>IF(OR($L27&lt;&gt;"",$M27&lt;&gt;""),IF($G27="",0,IF(OR($F27="mês",$F27="unidade/mês",$F27="infovia/mês",$D27="Mensal obrigatório",$D27="Incluído no mensal",$D27="Mensal obrigatório quando aplicável"),IF($M27&lt;&gt;"",$M27*$G27,IF($L27&lt;&gt;"",$L27*$G27,0)),IF($L27&lt;&gt;"",$L27*$G27,IF($M27&lt;&gt;"",$M27*$G27,0)))),$K27)</f>
        <v>0</v>
      </c>
      <c r="O27" s="14">
        <f>IF($K27="","",$K27-$N27)</f>
        <v>0</v>
      </c>
      <c r="P27" s="14" t="str">
        <f>IF($K27&gt;0,$O27/$K27,"")</f>
        <v/>
      </c>
      <c r="Q27" s="14" t="s">
        <v>26</v>
      </c>
      <c r="R27" s="14" t="s">
        <v>117</v>
      </c>
      <c r="S27" s="14"/>
      <c r="T27" s="5"/>
      <c r="U27" s="5"/>
      <c r="V27" s="5"/>
      <c r="W27" s="5"/>
      <c r="X27" s="5"/>
      <c r="Y27" s="5"/>
      <c r="Z27" s="5"/>
    </row>
    <row r="28" spans="1:26" ht="42" customHeight="1">
      <c r="A28" s="15" t="s">
        <v>118</v>
      </c>
      <c r="B28" s="14" t="s">
        <v>98</v>
      </c>
      <c r="C28" s="14" t="s">
        <v>119</v>
      </c>
      <c r="D28" s="14" t="s">
        <v>111</v>
      </c>
      <c r="E28" s="14"/>
      <c r="F28" s="14" t="s">
        <v>120</v>
      </c>
      <c r="G28" s="14"/>
      <c r="H28" s="14" t="s">
        <v>46</v>
      </c>
      <c r="I28" s="14"/>
      <c r="J28" s="14"/>
      <c r="K28" s="14">
        <f>IF($G28="",0,IF(OR($F28="mês",$F28="unidade/mês",$F28="infovia/mês",$D28="Mensal obrigatório",$D28="Incluído no mensal",$D28="Mensal obrigatório quando aplicável"),IF($J28&lt;&gt;"",$J28*$G28,IF($I28&lt;&gt;"",$I28*$G28,0)),IF($I28&lt;&gt;"",$I28*$G28,IF($J28&lt;&gt;"",$J28*$G28,0))))</f>
        <v>0</v>
      </c>
      <c r="L28" s="14"/>
      <c r="M28" s="14"/>
      <c r="N28" s="14">
        <f>IF(OR($L28&lt;&gt;"",$M28&lt;&gt;""),IF($G28="",0,IF(OR($F28="mês",$F28="unidade/mês",$F28="infovia/mês",$D28="Mensal obrigatório",$D28="Incluído no mensal",$D28="Mensal obrigatório quando aplicável"),IF($M28&lt;&gt;"",$M28*$G28,IF($L28&lt;&gt;"",$L28*$G28,0)),IF($L28&lt;&gt;"",$L28*$G28,IF($M28&lt;&gt;"",$M28*$G28,0)))),$K28)</f>
        <v>0</v>
      </c>
      <c r="O28" s="14">
        <f>IF($K28="","",$K28-$N28)</f>
        <v>0</v>
      </c>
      <c r="P28" s="14" t="str">
        <f>IF($K28&gt;0,$O28/$K28,"")</f>
        <v/>
      </c>
      <c r="Q28" s="14" t="s">
        <v>26</v>
      </c>
      <c r="R28" s="14" t="s">
        <v>121</v>
      </c>
      <c r="S28" s="14"/>
      <c r="T28" s="5"/>
      <c r="U28" s="5"/>
      <c r="V28" s="5"/>
      <c r="W28" s="5"/>
      <c r="X28" s="5"/>
      <c r="Y28" s="5"/>
      <c r="Z28" s="5"/>
    </row>
    <row r="29" spans="1:26" ht="42" customHeight="1">
      <c r="A29" s="16" t="s">
        <v>122</v>
      </c>
      <c r="B29" s="16" t="s">
        <v>98</v>
      </c>
      <c r="C29" s="16" t="s">
        <v>123</v>
      </c>
      <c r="D29" s="16" t="s">
        <v>111</v>
      </c>
      <c r="E29" s="16"/>
      <c r="F29" s="16" t="s">
        <v>76</v>
      </c>
      <c r="G29" s="16"/>
      <c r="H29" s="16" t="s">
        <v>46</v>
      </c>
      <c r="I29" s="16"/>
      <c r="J29" s="16"/>
      <c r="K29" s="16">
        <f>IF($G29="",0,IF(OR($F29="mês",$F29="unidade/mês",$F29="infovia/mês",$D29="Mensal obrigatório",$D29="Incluído no mensal",$D29="Mensal obrigatório quando aplicável"),IF($J29&lt;&gt;"",$J29*$G29,IF($I29&lt;&gt;"",$I29*$G29,0)),IF($I29&lt;&gt;"",$I29*$G29,IF($J29&lt;&gt;"",$J29*$G29,0))))</f>
        <v>0</v>
      </c>
      <c r="L29" s="16"/>
      <c r="M29" s="16"/>
      <c r="N29" s="16">
        <f>IF(OR($L29&lt;&gt;"",$M29&lt;&gt;""),IF($G29="",0,IF(OR($F29="mês",$F29="unidade/mês",$F29="infovia/mês",$D29="Mensal obrigatório",$D29="Incluído no mensal",$D29="Mensal obrigatório quando aplicável"),IF($M29&lt;&gt;"",$M29*$G29,IF($L29&lt;&gt;"",$L29*$G29,0)),IF($L29&lt;&gt;"",$L29*$G29,IF($M29&lt;&gt;"",$M29*$G29,0)))),$K29)</f>
        <v>0</v>
      </c>
      <c r="O29" s="16">
        <f>IF($K29="","",$K29-$N29)</f>
        <v>0</v>
      </c>
      <c r="P29" s="16" t="str">
        <f>IF($K29&gt;0,$O29/$K29,"")</f>
        <v/>
      </c>
      <c r="Q29" s="16" t="s">
        <v>26</v>
      </c>
      <c r="R29" s="16" t="s">
        <v>124</v>
      </c>
      <c r="S29" s="16"/>
      <c r="T29" s="5"/>
      <c r="U29" s="5"/>
      <c r="V29" s="5"/>
      <c r="W29" s="5"/>
      <c r="X29" s="5"/>
      <c r="Y29" s="5"/>
      <c r="Z29" s="5"/>
    </row>
    <row r="30" spans="1:26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spans="1:26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spans="1:26" ht="33.950000000000003" customHeight="1">
      <c r="A32" s="3" t="s">
        <v>125</v>
      </c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5"/>
      <c r="U32" s="5"/>
      <c r="V32" s="5"/>
      <c r="W32" s="5"/>
      <c r="X32" s="5"/>
      <c r="Y32" s="5"/>
      <c r="Z32" s="5"/>
    </row>
    <row r="33" spans="1:26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spans="1:26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spans="1:26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 spans="1:26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spans="1:26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spans="1:26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spans="1:26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spans="1:26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spans="1:26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spans="1:26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spans="1:26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spans="1:26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spans="1:26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spans="1:26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spans="1:26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spans="1:26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spans="1:26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spans="1:26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spans="1:26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spans="1:26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 spans="1:26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 spans="1:26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spans="1:26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spans="1:26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 spans="1:26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spans="1:26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 spans="1:26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 spans="1:26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 spans="1:26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 spans="1:26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 spans="1:26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 spans="1:26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 spans="1:26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 spans="1:26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 spans="1:26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spans="1:26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 spans="1:26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spans="1:26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 spans="1:26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 spans="1:26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 spans="1:26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 spans="1:26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 spans="1:26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spans="1:26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 spans="1:26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 spans="1:26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 spans="1:26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 spans="1:26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 spans="1:26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 spans="1:26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 spans="1:26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spans="1:26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 spans="1:26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 spans="1:26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 spans="1:26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 spans="1:26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 spans="1:26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 spans="1:26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 spans="1:26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 spans="1:26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 spans="1:26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 spans="1:26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 spans="1:26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 spans="1:26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 spans="1:26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 spans="1:26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</sheetData>
  <mergeCells count="1">
    <mergeCell ref="A32:S32"/>
  </mergeCells>
  <conditionalFormatting sqref="O2:O26">
    <cfRule type="cellIs" dxfId="4" priority="2" operator="greaterThan">
      <formula>0</formula>
    </cfRule>
    <cfRule type="cellIs" dxfId="3" priority="3" operator="lessThan">
      <formula>0</formula>
    </cfRule>
  </conditionalFormatting>
  <conditionalFormatting sqref="Q2:Q26">
    <cfRule type="expression" dxfId="2" priority="4">
      <formula>$Q2="Concluído"</formula>
    </cfRule>
    <cfRule type="expression" dxfId="1" priority="5">
      <formula>$Q2="Em negociação"</formula>
    </cfRule>
    <cfRule type="expression" dxfId="0" priority="6">
      <formula>$Q2="Pendente proponente"</formula>
    </cfRule>
  </conditionalFormatting>
  <pageMargins left="0.7" right="0.7" top="0.75" bottom="0.75" header="0.511811023622047" footer="0.511811023622047"/>
  <pageSetup paperSize="9" orientation="portrait" horizontalDpi="300" verticalDpi="300"/>
  <tableParts count="1">
    <tablePart r:id="rId1"/>
  </tablePart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xr:uid="{00000000-0002-0000-0000-000000000000}">
          <x14:formula1>
            <xm:f>Listas!$A$2:$A$5</xm:f>
          </x14:formula1>
          <x14:formula2>
            <xm:f>0</xm:f>
          </x14:formula2>
          <xm:sqref>H2:H26</xm:sqref>
        </x14:dataValidation>
        <x14:dataValidation type="list" xr:uid="{00000000-0002-0000-0000-000001000000}">
          <x14:formula1>
            <xm:f>Listas!$B$2:$B$7</xm:f>
          </x14:formula1>
          <x14:formula2>
            <xm:f>0</xm:f>
          </x14:formula2>
          <xm:sqref>Q2:Q26</xm:sqref>
        </x14:dataValidation>
        <x14:dataValidation type="list" xr:uid="{00000000-0002-0000-0000-000002000000}">
          <x14:formula1>
            <xm:f>Listas!$C$2:$C$9</xm:f>
          </x14:formula1>
          <x14:formula2>
            <xm:f>0</xm:f>
          </x14:formula2>
          <xm:sqref>D2:D26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00"/>
  <sheetViews>
    <sheetView zoomScaleNormal="100" workbookViewId="0"/>
  </sheetViews>
  <sheetFormatPr defaultColWidth="8.7109375" defaultRowHeight="15"/>
  <cols>
    <col min="1" max="1" width="45" customWidth="1"/>
    <col min="2" max="4" width="18" customWidth="1"/>
    <col min="5" max="5" width="13" customWidth="1"/>
    <col min="7" max="7" width="10" customWidth="1"/>
    <col min="8" max="8" width="65" customWidth="1"/>
  </cols>
  <sheetData>
    <row r="1" spans="1:26" ht="17.45">
      <c r="A1" s="2" t="s">
        <v>126</v>
      </c>
      <c r="B1" s="2"/>
      <c r="C1" s="2"/>
      <c r="D1" s="2"/>
      <c r="E1" s="2"/>
      <c r="F1" s="2"/>
      <c r="G1" s="2"/>
      <c r="H1" s="2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spans="1:26">
      <c r="A2" s="1" t="s">
        <v>127</v>
      </c>
      <c r="B2" s="1"/>
      <c r="C2" s="1"/>
      <c r="D2" s="1"/>
      <c r="E2" s="1"/>
      <c r="F2" s="1"/>
      <c r="G2" s="1"/>
      <c r="H2" s="1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spans="1:26">
      <c r="A3" s="17"/>
      <c r="B3" s="17"/>
      <c r="C3" s="17"/>
      <c r="D3" s="17"/>
      <c r="E3" s="17"/>
      <c r="F3" s="17"/>
      <c r="G3" s="17"/>
      <c r="H3" s="17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</row>
    <row r="4" spans="1:26">
      <c r="A4" s="4" t="s">
        <v>128</v>
      </c>
      <c r="B4" s="4" t="s">
        <v>129</v>
      </c>
      <c r="C4" s="10"/>
      <c r="D4" s="10"/>
      <c r="E4" s="10"/>
      <c r="F4" s="10"/>
      <c r="G4" s="4" t="s">
        <v>130</v>
      </c>
      <c r="H4" s="4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spans="1:26">
      <c r="A5" s="10" t="s">
        <v>131</v>
      </c>
      <c r="B5" s="12">
        <f>SUM(LPU_Negociação!K2:K22)</f>
        <v>0</v>
      </c>
      <c r="C5" s="10"/>
      <c r="D5" s="10"/>
      <c r="E5" s="10"/>
      <c r="F5" s="10"/>
      <c r="G5" s="10" t="s">
        <v>132</v>
      </c>
      <c r="H5" s="10" t="s">
        <v>133</v>
      </c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>
      <c r="A6" s="10" t="s">
        <v>134</v>
      </c>
      <c r="B6" s="12">
        <f>SUM(LPU_Negociação!N2:N22)</f>
        <v>0</v>
      </c>
      <c r="C6" s="10"/>
      <c r="D6" s="10"/>
      <c r="E6" s="10"/>
      <c r="F6" s="10"/>
      <c r="G6" s="10" t="s">
        <v>135</v>
      </c>
      <c r="H6" s="10" t="s">
        <v>136</v>
      </c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spans="1:26">
      <c r="A7" s="10" t="s">
        <v>137</v>
      </c>
      <c r="B7" s="12">
        <f>B5-B6</f>
        <v>0</v>
      </c>
      <c r="C7" s="10"/>
      <c r="D7" s="10"/>
      <c r="E7" s="10"/>
      <c r="F7" s="10"/>
      <c r="G7" s="10" t="s">
        <v>138</v>
      </c>
      <c r="H7" s="10" t="s">
        <v>139</v>
      </c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spans="1:26">
      <c r="A8" s="10" t="s">
        <v>140</v>
      </c>
      <c r="B8" s="13" t="str">
        <f>IF(B5&gt;0,B7/B5,"")</f>
        <v/>
      </c>
      <c r="C8" s="10"/>
      <c r="D8" s="10"/>
      <c r="E8" s="10"/>
      <c r="F8" s="10"/>
      <c r="G8" s="10" t="s">
        <v>141</v>
      </c>
      <c r="H8" s="10" t="s">
        <v>142</v>
      </c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spans="1:26" ht="20.85">
      <c r="A9" s="10" t="s">
        <v>143</v>
      </c>
      <c r="B9" s="10">
        <f>COUNTIF(LPU_Negociação!Q2:Q29,"Concluído")</f>
        <v>0</v>
      </c>
      <c r="C9" s="10"/>
      <c r="D9" s="10"/>
      <c r="E9" s="10"/>
      <c r="F9" s="10"/>
      <c r="G9" s="10" t="s">
        <v>144</v>
      </c>
      <c r="H9" s="10" t="s">
        <v>145</v>
      </c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spans="1:26">
      <c r="A10" s="10"/>
      <c r="B10" s="10"/>
      <c r="C10" s="10"/>
      <c r="D10" s="10"/>
      <c r="E10" s="10"/>
      <c r="F10" s="10"/>
      <c r="G10" s="10" t="s">
        <v>146</v>
      </c>
      <c r="H10" s="10" t="s">
        <v>147</v>
      </c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spans="1:26">
      <c r="A11" s="10"/>
      <c r="B11" s="10"/>
      <c r="C11" s="10"/>
      <c r="D11" s="10"/>
      <c r="E11" s="10"/>
      <c r="F11" s="10"/>
      <c r="G11" s="10"/>
      <c r="H11" s="10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spans="1:26">
      <c r="A12" s="4" t="s">
        <v>1</v>
      </c>
      <c r="B12" s="4" t="s">
        <v>148</v>
      </c>
      <c r="C12" s="4" t="s">
        <v>149</v>
      </c>
      <c r="D12" s="4" t="s">
        <v>14</v>
      </c>
      <c r="E12" s="4" t="s">
        <v>15</v>
      </c>
      <c r="F12" s="10"/>
      <c r="G12" s="10"/>
      <c r="H12" s="10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spans="1:26">
      <c r="A13" s="10" t="s">
        <v>20</v>
      </c>
      <c r="B13" s="12">
        <f>SUMIF(LPU_Negociação!$B$2:$B$29,$A13,LPU_Negociação!$K$2:$K$29)</f>
        <v>0</v>
      </c>
      <c r="C13" s="12">
        <f>SUMIF(LPU_Negociação!$B$2:$B$29,$A13,LPU_Negociação!$N$2:$N$29)</f>
        <v>0</v>
      </c>
      <c r="D13" s="12">
        <f>B13-C13</f>
        <v>0</v>
      </c>
      <c r="E13" s="13" t="str">
        <f>IF(B13&gt;0,D13/B13,"")</f>
        <v/>
      </c>
      <c r="F13" s="10"/>
      <c r="G13" s="10"/>
      <c r="H13" s="10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 spans="1:26">
      <c r="A14" s="10" t="s">
        <v>42</v>
      </c>
      <c r="B14" s="12">
        <f>SUMIF(LPU_Negociação!$B$2:$B$29,$A14,LPU_Negociação!$K$2:$K$29)</f>
        <v>0</v>
      </c>
      <c r="C14" s="12">
        <f>SUMIF(LPU_Negociação!$B$2:$B$29,$A14,LPU_Negociação!$N$2:$N$29)</f>
        <v>0</v>
      </c>
      <c r="D14" s="12">
        <f>B14-C14</f>
        <v>0</v>
      </c>
      <c r="E14" s="13" t="str">
        <f>IF(B14&gt;0,D14/B14,"")</f>
        <v/>
      </c>
      <c r="F14" s="10"/>
      <c r="G14" s="10"/>
      <c r="H14" s="10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spans="1:26">
      <c r="A15" s="10" t="s">
        <v>73</v>
      </c>
      <c r="B15" s="12">
        <f>SUMIF(LPU_Negociação!$B$2:$B$29,$A15,LPU_Negociação!$K$2:$K$29)</f>
        <v>0</v>
      </c>
      <c r="C15" s="12">
        <f>SUMIF(LPU_Negociação!$B$2:$B$29,$A15,LPU_Negociação!$N$2:$N$29)</f>
        <v>0</v>
      </c>
      <c r="D15" s="12">
        <f>B15-C15</f>
        <v>0</v>
      </c>
      <c r="E15" s="13" t="str">
        <f>IF(B15&gt;0,D15/B15,"")</f>
        <v/>
      </c>
      <c r="F15" s="10"/>
      <c r="G15" s="10"/>
      <c r="H15" s="10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spans="1:26">
      <c r="A16" s="10" t="s">
        <v>91</v>
      </c>
      <c r="B16" s="12">
        <f>SUMIF(LPU_Negociação!$B$2:$B$29,$A16,LPU_Negociação!$K$2:$K$29)</f>
        <v>0</v>
      </c>
      <c r="C16" s="12">
        <f>SUMIF(LPU_Negociação!$B$2:$B$29,$A16,LPU_Negociação!$N$2:$N$29)</f>
        <v>0</v>
      </c>
      <c r="D16" s="12">
        <f>B16-C16</f>
        <v>0</v>
      </c>
      <c r="E16" s="13" t="str">
        <f>IF(B16&gt;0,D16/B16,"")</f>
        <v/>
      </c>
      <c r="F16" s="10"/>
      <c r="G16" s="10"/>
      <c r="H16" s="10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spans="1:26">
      <c r="A17" s="10" t="s">
        <v>98</v>
      </c>
      <c r="B17" s="12">
        <f>SUMIF(LPU_Negociação!$B$2:$B$29,$A17,LPU_Negociação!$K$2:$K$29)</f>
        <v>0</v>
      </c>
      <c r="C17" s="12">
        <f>SUMIF(LPU_Negociação!$B$2:$B$29,$A17,LPU_Negociação!$N$2:$N$29)</f>
        <v>0</v>
      </c>
      <c r="D17" s="12">
        <f>B17-C17</f>
        <v>0</v>
      </c>
      <c r="E17" s="13" t="str">
        <f>IF(B17&gt;0,D17/B17,"")</f>
        <v/>
      </c>
      <c r="F17" s="10"/>
      <c r="G17" s="10"/>
      <c r="H17" s="10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spans="1:26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 spans="1:26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 spans="1:26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spans="1:26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spans="1:26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spans="1:26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spans="1:26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spans="1:26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spans="1:26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spans="1:26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spans="1:26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spans="1:26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spans="1:26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spans="1:26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spans="1:26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spans="1:26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spans="1:26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spans="1:26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 spans="1:26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spans="1:26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spans="1:26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spans="1:26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spans="1:26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spans="1:26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spans="1:26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spans="1:26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spans="1:26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spans="1:26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spans="1:26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spans="1:26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spans="1:26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spans="1:26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spans="1:26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spans="1:26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spans="1:26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 spans="1:26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 spans="1:26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spans="1:26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spans="1:26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 spans="1:26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spans="1:26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 spans="1:26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 spans="1:26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 spans="1:26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 spans="1:26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 spans="1:26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 spans="1:26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 spans="1:26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 spans="1:26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 spans="1:26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spans="1:26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 spans="1:26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spans="1:26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 spans="1:26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 spans="1:26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 spans="1:26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 spans="1:26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 spans="1:26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spans="1:26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 spans="1:26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 spans="1:26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 spans="1:26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 spans="1:26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 spans="1:26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 spans="1:26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 spans="1:26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spans="1:26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 spans="1:26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 spans="1:26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 spans="1:26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 spans="1:26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 spans="1:26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 spans="1:26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 spans="1:26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 spans="1:26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 spans="1:26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 spans="1:26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 spans="1:26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 spans="1:26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 spans="1:26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 spans="1:26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</sheetData>
  <mergeCells count="2">
    <mergeCell ref="A1:H1"/>
    <mergeCell ref="A2:H2"/>
  </mergeCells>
  <pageMargins left="0.7" right="0.7" top="0.75" bottom="0.75" header="0.511811023622047" footer="0.511811023622047"/>
  <pageSetup paperSize="9" orientation="portrait" horizontalDpi="300" verticalDpi="30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100"/>
  <sheetViews>
    <sheetView zoomScaleNormal="100" workbookViewId="0"/>
  </sheetViews>
  <sheetFormatPr defaultColWidth="8.7109375" defaultRowHeight="15"/>
  <cols>
    <col min="1" max="3" width="28" customWidth="1"/>
  </cols>
  <sheetData>
    <row r="1" spans="1:26">
      <c r="A1" s="18" t="s">
        <v>7</v>
      </c>
      <c r="B1" s="18" t="s">
        <v>16</v>
      </c>
      <c r="C1" s="18" t="s">
        <v>3</v>
      </c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spans="1:26">
      <c r="A2" s="14" t="s">
        <v>67</v>
      </c>
      <c r="B2" s="14" t="s">
        <v>26</v>
      </c>
      <c r="C2" s="14" t="s">
        <v>75</v>
      </c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spans="1:26">
      <c r="A3" s="14" t="s">
        <v>46</v>
      </c>
      <c r="B3" s="14" t="s">
        <v>150</v>
      </c>
      <c r="C3" s="14" t="s">
        <v>38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</row>
    <row r="4" spans="1:26">
      <c r="A4" s="14" t="s">
        <v>151</v>
      </c>
      <c r="B4" s="14" t="s">
        <v>152</v>
      </c>
      <c r="C4" s="14" t="s">
        <v>22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spans="1:26">
      <c r="A5" s="14" t="s">
        <v>25</v>
      </c>
      <c r="B5" s="14" t="s">
        <v>153</v>
      </c>
      <c r="C5" s="14" t="s">
        <v>66</v>
      </c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>
      <c r="A6" s="14"/>
      <c r="B6" s="14" t="s">
        <v>154</v>
      </c>
      <c r="C6" s="14" t="s">
        <v>44</v>
      </c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spans="1:26">
      <c r="A7" s="14"/>
      <c r="B7" s="14" t="s">
        <v>155</v>
      </c>
      <c r="C7" s="14" t="s">
        <v>53</v>
      </c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spans="1:26">
      <c r="A8" s="14"/>
      <c r="B8" s="14"/>
      <c r="C8" s="14" t="s">
        <v>100</v>
      </c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spans="1:26">
      <c r="A9" s="14"/>
      <c r="B9" s="14"/>
      <c r="C9" s="14" t="s">
        <v>111</v>
      </c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spans="1:26">
      <c r="A10" s="14"/>
      <c r="B10" s="14"/>
      <c r="C10" s="14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spans="1:26">
      <c r="A11" s="14"/>
      <c r="B11" s="14"/>
      <c r="C11" s="14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spans="1:26">
      <c r="A12" s="14"/>
      <c r="B12" s="14"/>
      <c r="C12" s="14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spans="1:26">
      <c r="A13" s="14"/>
      <c r="B13" s="14"/>
      <c r="C13" s="14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 spans="1:26">
      <c r="A14" s="14"/>
      <c r="B14" s="14"/>
      <c r="C14" s="14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spans="1:26">
      <c r="A15" s="14"/>
      <c r="B15" s="14"/>
      <c r="C15" s="14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spans="1:26">
      <c r="A16" s="14"/>
      <c r="B16" s="14"/>
      <c r="C16" s="14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spans="1:26">
      <c r="A17" s="14"/>
      <c r="B17" s="14"/>
      <c r="C17" s="14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spans="1:26">
      <c r="A18" s="14"/>
      <c r="B18" s="14"/>
      <c r="C18" s="1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 spans="1:26">
      <c r="A19" s="14"/>
      <c r="B19" s="14"/>
      <c r="C19" s="14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 spans="1:26">
      <c r="A20" s="14"/>
      <c r="B20" s="14"/>
      <c r="C20" s="14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spans="1:26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spans="1:26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spans="1:26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spans="1:26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spans="1:26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spans="1:26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spans="1:26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spans="1:26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spans="1:26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spans="1:26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spans="1:26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spans="1:26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spans="1:26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spans="1:26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spans="1:26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 spans="1:26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spans="1:26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spans="1:26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spans="1:26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spans="1:26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spans="1:26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spans="1:26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spans="1:26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spans="1:26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spans="1:26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spans="1:26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spans="1:26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spans="1:26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spans="1:26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spans="1:26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spans="1:26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spans="1:26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 spans="1:26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 spans="1:26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spans="1:26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spans="1:26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 spans="1:26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spans="1:26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 spans="1:26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 spans="1:26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 spans="1:26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 spans="1:26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 spans="1:26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 spans="1:26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 spans="1:26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 spans="1:26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 spans="1:26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spans="1:26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 spans="1:26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spans="1:26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 spans="1:26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 spans="1:26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 spans="1:26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 spans="1:26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 spans="1:26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spans="1:26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 spans="1:26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 spans="1:26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 spans="1:26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 spans="1:26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 spans="1:26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 spans="1:26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 spans="1:26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spans="1:26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 spans="1:26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 spans="1:26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 spans="1:26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 spans="1:26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 spans="1:26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 spans="1:26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 spans="1:26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 spans="1:26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 spans="1:26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 spans="1:26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 spans="1:26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 spans="1:26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 spans="1:26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 spans="1:26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</sheetData>
  <pageMargins left="0.7" right="0.7" top="0.75" bottom="0.75" header="0.511811023622047" footer="0.511811023622047"/>
  <pageSetup paperSize="9" orientation="portrait" horizontalDpi="300" verticalDpi="30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F834D04E70687408F7D74C7AB749DE1" ma:contentTypeVersion="17" ma:contentTypeDescription="Crie um novo documento." ma:contentTypeScope="" ma:versionID="4591d71cd50979d00a0872e1fef4e941">
  <xsd:schema xmlns:xsd="http://www.w3.org/2001/XMLSchema" xmlns:xs="http://www.w3.org/2001/XMLSchema" xmlns:p="http://schemas.microsoft.com/office/2006/metadata/properties" xmlns:ns2="6e327351-fa16-4fcc-9e6c-49b93540d57c" xmlns:ns3="fca69ca8-b64e-4f46-a5a5-c7ece8ded8a3" targetNamespace="http://schemas.microsoft.com/office/2006/metadata/properties" ma:root="true" ma:fieldsID="e1d2a281009ff4e0b129ca5561d466ad" ns2:_="" ns3:_="">
    <xsd:import namespace="6e327351-fa16-4fcc-9e6c-49b93540d57c"/>
    <xsd:import namespace="fca69ca8-b64e-4f46-a5a5-c7ece8ded8a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  <xsd:element ref="ns3:MediaServiceLocation" minOccurs="0"/>
                <xsd:element ref="ns3:_Flow_SignoffStatus" minOccurs="0"/>
                <xsd:element ref="ns3:MediaServiceObjectDetectorVersions" minOccurs="0"/>
                <xsd:element ref="ns3:MediaServiceSearchPropertie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327351-fa16-4fcc-9e6c-49b93540d57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cc7f1ddf-252e-4546-b828-fa118463328f}" ma:internalName="TaxCatchAll" ma:showField="CatchAllData" ma:web="6e327351-fa16-4fcc-9e6c-49b93540d57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a69ca8-b64e-4f46-a5a5-c7ece8ded8a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b2f58ec0-a1d0-428e-ab48-eae09c0bfa7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_Flow_SignoffStatus" ma:index="21" nillable="true" ma:displayName="Status de liberação" ma:internalName="Status_x0020_de_x0020_libera_x00e7__x00e3_o">
      <xsd:simpleType>
        <xsd:restriction base="dms:Text"/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e327351-fa16-4fcc-9e6c-49b93540d57c" xsi:nil="true"/>
    <_Flow_SignoffStatus xmlns="fca69ca8-b64e-4f46-a5a5-c7ece8ded8a3" xsi:nil="true"/>
    <lcf76f155ced4ddcb4097134ff3c332f xmlns="fca69ca8-b64e-4f46-a5a5-c7ece8ded8a3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E7B6807-3CBF-4058-A20D-BFF6CBDBB85E}"/>
</file>

<file path=customXml/itemProps2.xml><?xml version="1.0" encoding="utf-8"?>
<ds:datastoreItem xmlns:ds="http://schemas.openxmlformats.org/officeDocument/2006/customXml" ds:itemID="{1EC77A84-ED77-4F76-949F-2809A5F6EBEA}"/>
</file>

<file path=customXml/itemProps3.xml><?xml version="1.0" encoding="utf-8"?>
<ds:datastoreItem xmlns:ds="http://schemas.openxmlformats.org/officeDocument/2006/customXml" ds:itemID="{1781410D-8626-4233-83E3-BDB382E133D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Luis Flavio Collares Machado</cp:lastModifiedBy>
  <cp:revision>0</cp:revision>
  <dcterms:created xsi:type="dcterms:W3CDTF">2026-08-24T18:38:17Z</dcterms:created>
  <dcterms:modified xsi:type="dcterms:W3CDTF">2026-08-24T18:38:17Z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0x0101005F834D04E70687408F7D74C7AB749DE1</vt:lpwstr>
  </property>
  <property fmtid="{D5CDD505-2E9C-101B-9397-08002B2CF9AE}" pid="3" name="MediaServiceImageTags">
    <vt:lpwstr/>
  </property>
</Properties>
</file>