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A - Planejamento/A.2 - RFP/RFP OSS_BSS/"/>
    </mc:Choice>
  </mc:AlternateContent>
  <xr:revisionPtr revIDLastSave="0" documentId="8_{66495912-430F-467B-9900-7D87E3FE2F2B}" xr6:coauthVersionLast="47" xr6:coauthVersionMax="47" xr10:uidLastSave="{00000000-0000-0000-0000-000000000000}"/>
  <bookViews>
    <workbookView xWindow="-108" yWindow="-108" windowWidth="23256" windowHeight="12456" tabRatio="752" xr2:uid="{3080C602-9187-434D-862A-81992AADC6C4}"/>
  </bookViews>
  <sheets>
    <sheet name="LPU_OSS_BSS_Lote" sheetId="6" r:id="rId1"/>
    <sheet name="Sobressalentes_PRECIFICAR" sheetId="4" r:id="rId2"/>
    <sheet name="Itens_Opcionai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6" l="1"/>
  <c r="G18" i="6"/>
  <c r="G19" i="6"/>
  <c r="G20" i="6"/>
  <c r="G21" i="6"/>
  <c r="G22" i="6"/>
  <c r="G47" i="6"/>
  <c r="G46" i="6"/>
  <c r="G38" i="6"/>
  <c r="G37" i="6"/>
  <c r="G36" i="6"/>
  <c r="G35" i="6"/>
  <c r="G34" i="6"/>
  <c r="G33" i="6"/>
  <c r="G32" i="6"/>
  <c r="G31" i="6"/>
  <c r="G30" i="6"/>
  <c r="G23" i="6"/>
  <c r="G24" i="6"/>
  <c r="G25" i="6"/>
  <c r="G26" i="6"/>
  <c r="G27" i="6"/>
  <c r="G120" i="6"/>
  <c r="G73" i="6"/>
  <c r="G58" i="6"/>
  <c r="G40" i="6"/>
  <c r="G41" i="6"/>
  <c r="G42" i="6"/>
  <c r="G43" i="6"/>
  <c r="G44" i="6"/>
  <c r="G45" i="6"/>
  <c r="G48" i="6"/>
  <c r="G49" i="6"/>
  <c r="G57" i="6"/>
  <c r="G59" i="6"/>
  <c r="G60" i="6"/>
  <c r="G61" i="6"/>
  <c r="G62" i="6"/>
  <c r="G119" i="6"/>
  <c r="G121" i="6"/>
  <c r="G122" i="6"/>
  <c r="G123" i="6"/>
  <c r="G124" i="6"/>
  <c r="G108" i="6"/>
  <c r="G109" i="6"/>
  <c r="G110" i="6"/>
  <c r="G111" i="6"/>
  <c r="G112" i="6"/>
  <c r="G107" i="6"/>
  <c r="G101" i="6"/>
  <c r="G102" i="6"/>
  <c r="G103" i="6"/>
  <c r="G104" i="6"/>
  <c r="G105" i="6"/>
  <c r="G100" i="6"/>
  <c r="G94" i="6"/>
  <c r="G95" i="6"/>
  <c r="G96" i="6"/>
  <c r="G97" i="6"/>
  <c r="G98" i="6"/>
  <c r="G93" i="6"/>
  <c r="G86" i="6"/>
  <c r="G87" i="6"/>
  <c r="G88" i="6"/>
  <c r="G89" i="6"/>
  <c r="G90" i="6"/>
  <c r="G91" i="6"/>
  <c r="G79" i="6"/>
  <c r="G80" i="6"/>
  <c r="G81" i="6"/>
  <c r="G82" i="6"/>
  <c r="G83" i="6"/>
  <c r="G84" i="6"/>
  <c r="G72" i="6"/>
  <c r="G74" i="6"/>
  <c r="G75" i="6"/>
  <c r="G76" i="6"/>
  <c r="G77" i="6"/>
  <c r="G39" i="6"/>
  <c r="G29" i="6"/>
  <c r="G28" i="6"/>
  <c r="G131" i="6"/>
  <c r="G130" i="6"/>
  <c r="G118" i="6"/>
  <c r="G106" i="6"/>
  <c r="G99" i="6"/>
  <c r="G92" i="6"/>
  <c r="G85" i="6"/>
  <c r="G78" i="6"/>
  <c r="G71" i="6"/>
  <c r="G56" i="6"/>
  <c r="G16" i="6"/>
  <c r="G50" i="6" s="1"/>
  <c r="G125" i="6" l="1"/>
  <c r="G63" i="6"/>
  <c r="G113" i="6"/>
  <c r="G132" i="6"/>
  <c r="G134" i="6" l="1"/>
  <c r="D38" i="2"/>
  <c r="D29" i="2"/>
  <c r="D20" i="2"/>
  <c r="E19" i="4" l="1"/>
  <c r="E18" i="4"/>
  <c r="E17" i="4"/>
  <c r="E16" i="4"/>
  <c r="E15" i="4"/>
  <c r="E20" i="4" l="1"/>
</calcChain>
</file>

<file path=xl/sharedStrings.xml><?xml version="1.0" encoding="utf-8"?>
<sst xmlns="http://schemas.openxmlformats.org/spreadsheetml/2006/main" count="273" uniqueCount="143">
  <si>
    <t>Qualquer hardware de solução opcional oferecida</t>
  </si>
  <si>
    <t>Todo serviço necessário para a implantação da solução opcional oferecida</t>
  </si>
  <si>
    <t>Hardware opcional</t>
  </si>
  <si>
    <t>Software opcional</t>
  </si>
  <si>
    <t>Serviços opcionais</t>
  </si>
  <si>
    <t>Software e licenças de solução opcional oferecida</t>
  </si>
  <si>
    <t>Garantia e Serviço de troca de sobressalentes.</t>
  </si>
  <si>
    <t>Favor elencar e cotar cada item separadamente</t>
  </si>
  <si>
    <t>elencar item</t>
  </si>
  <si>
    <t>Itens Opcionais, adicionais (sugeridos pela PROPONENTE)</t>
  </si>
  <si>
    <t>Os Itens devem ser cotados separadamente</t>
  </si>
  <si>
    <t>Favor elencar e cotar cada item da solução separadamente</t>
  </si>
  <si>
    <t xml:space="preserve">** Todos os preços devem incluir todos os impostos </t>
  </si>
  <si>
    <t>Observações EAF:</t>
  </si>
  <si>
    <t>Sobressalentes referentes aos equipamentos:</t>
  </si>
  <si>
    <t>A PROPONENTE deverá informar o tipo de equipamento relacionado ao sobressalente ofertado</t>
  </si>
  <si>
    <t>QTD</t>
  </si>
  <si>
    <t>a proponente deve elencar os itens com o valor unitário para cada um deles</t>
  </si>
  <si>
    <t>VALOR UNITÁRIO (com imposto)</t>
  </si>
  <si>
    <t>Todo serviço necessário de projeto e engenharia da solução</t>
  </si>
  <si>
    <t>TOTAL</t>
  </si>
  <si>
    <t>HARDWARE</t>
  </si>
  <si>
    <t>SERVIÇO DE INSTALAÇÃO DO SISTEMA DE GERÊNCIA</t>
  </si>
  <si>
    <t>PROPONENTE:</t>
  </si>
  <si>
    <t>RAZÃO SOCIAL</t>
  </si>
  <si>
    <t>CNPJ:</t>
  </si>
  <si>
    <t>DATA DA PROPOSTA:</t>
  </si>
  <si>
    <t>insira o loga da sua empresa neste campo</t>
  </si>
  <si>
    <t>VALOR TOTAL</t>
  </si>
  <si>
    <t>TIPO DE ITEM</t>
  </si>
  <si>
    <t>ITEM</t>
  </si>
  <si>
    <t>DESCRIÇÃO</t>
  </si>
  <si>
    <t>SERVIÇOS OPERACIONAIS E DE ENGENHARIA</t>
  </si>
  <si>
    <t>VALOR TOTAL POR ITEM</t>
  </si>
  <si>
    <t>GERÊNCIA CORRESPONDENTE AO PERÍODO TOTAL DO CONTRATO</t>
  </si>
  <si>
    <t>PREÇO TOTAL</t>
  </si>
  <si>
    <t xml:space="preserve">ITENS OPCIONAIS / ADICIONAIS </t>
  </si>
  <si>
    <t>VALORES COM IMPOSTOS</t>
  </si>
  <si>
    <t>** Fornecedor: essas linhas em branco são para inserir mais hardwares se necessário</t>
  </si>
  <si>
    <t>SOFTWARE</t>
  </si>
  <si>
    <t>** Fornecedor: essas linhas em branco são para inserir mais softwares se necessário</t>
  </si>
  <si>
    <t>** Fornecedor: essas linhas em branco são para inserir mais serviços operacionais se necessário</t>
  </si>
  <si>
    <t>insira o logo da sua empresa neste campo</t>
  </si>
  <si>
    <t>TOTAL DE SOBRESSALENTES</t>
  </si>
  <si>
    <t>EQUIPAMENTO RELACIONADO AO SOBRESSALENTE</t>
  </si>
  <si>
    <t>VALOR UNITÁRIO</t>
  </si>
  <si>
    <t>Anexo C - Proposta Comercial OSS_BSS</t>
  </si>
  <si>
    <t>Anexo C - Proposta Comercial OSS/BSS</t>
  </si>
  <si>
    <t>O valor unitário informado deverá permanecer válido por toda a vigência do contrato, respeitando a cláusula de reajuste constante na Minuta de Contrato da EAF</t>
  </si>
  <si>
    <t>A EAF se reserva no direito de comprar os sobressalentes, conforme a demanda do projeto.</t>
  </si>
  <si>
    <t>SERVIÇO DE INSTALAÇÃO (COTAR DATACENTER PRINCIPAL E DATACENTER REDUNDANTE)</t>
  </si>
  <si>
    <t>A PROPONENTE deverá cotar o valor do serviço de instalação no Datacenter Principal e Datacenter Redundante</t>
  </si>
  <si>
    <t>NÚCLEO DA FERRAMENTA/SOLUÇÃO (INCLUINDO HW, S.O.,LICENÇAS)</t>
  </si>
  <si>
    <t>Garantia (meses)</t>
  </si>
  <si>
    <t>Suporte Técnico (meses)</t>
  </si>
  <si>
    <t>regime de 8x5</t>
  </si>
  <si>
    <t>DESCRIÇÃO DO TREINAMENTO (incluir participantes/turma)</t>
  </si>
  <si>
    <t>Subtotal</t>
  </si>
  <si>
    <t>3. Valores para Serviços Operacionais e de Engenharia</t>
  </si>
  <si>
    <t>4. Valores para Treinamento</t>
  </si>
  <si>
    <t>5. Valores para Sistema de Gerência</t>
  </si>
  <si>
    <t>Gestão de Sobressalentes (meses)</t>
  </si>
  <si>
    <t>Operação Assistida (meses)</t>
  </si>
  <si>
    <t>(todos os preços devem incluir todos os impostos)</t>
  </si>
  <si>
    <t>RAZÃO SOCIAL:</t>
  </si>
  <si>
    <t>Treinamento Completo</t>
  </si>
  <si>
    <t>TREINAMENTOS (LPU de todos os treinamentos inclusos na PROPOSTA PRINCIPAL)</t>
  </si>
  <si>
    <t>HW/SO/Licença</t>
  </si>
  <si>
    <t>2. Valores para Serviços de Instalação</t>
  </si>
  <si>
    <t>Serviço de Instalação</t>
  </si>
  <si>
    <t>Instalação, configuração e comissionamento</t>
  </si>
  <si>
    <t>A gestão de sobressalentes deve acompanhar a vigência do suporte técnico.</t>
  </si>
  <si>
    <t>A PROPONENTE deverá cotar o valor de cada ferramenta/solução indicada na proposta técnica, indicando a cotação para configuração mínima e mais steps de licenciamento/dimensionamento</t>
  </si>
  <si>
    <t>Núcleo - TACACS+</t>
  </si>
  <si>
    <t>Núcleo - SYSLOG</t>
  </si>
  <si>
    <t>Detalhamento de Fornecimento</t>
  </si>
  <si>
    <t>A PROPONENTE poderá inserir linhas para detalhar melhor o serviço de instalação para cada ferramenta/solução de OSS/BSS</t>
  </si>
  <si>
    <t>A PROPONENTE poderá inserir linhas para detalhar melhor o modelo de licenciamento/dimensionamento, para cada ferramenta/solução de OSS/BSS</t>
  </si>
  <si>
    <t xml:space="preserve">A vigência da garantia do núcleo e serviços é de 36 meses, podendo variar o início da  vigência de acordo com a data de aceitação da EAF, de cada item que compõe o núcleo. </t>
  </si>
  <si>
    <t>A vigência do suporte técnico é de 36 meses e iniciará a partir do aceite da solução entregue.</t>
  </si>
  <si>
    <t>A PROPONENTE deverá cotar os valores para os serviços operacionais e de engenharia, que estão previsto da RFP, para todas as ferramentas/soluções de OSS/BSS do Lote 1</t>
  </si>
  <si>
    <t>A PROPONENTE deverá fornecer os valores considerando o dimensionamento de hardware, software e licença, para atender todas as ferramenta/solução de OSS/BSS do Lote 1</t>
  </si>
  <si>
    <t>A PROPONENTE deverá cotar os valores para Treinamento em todos os elementos e funcionalidades da solução, capacitando a equipe de operações da CONTRATANTE em todas as ferramentas/solução de OSS/BSS do Lote 1</t>
  </si>
  <si>
    <t>Atendimento a qualquer demanda de integração</t>
  </si>
  <si>
    <t>HW/SW/LICENÇA (Perpétua)</t>
  </si>
  <si>
    <t>Hardware, software e licença necessários para o devido funcionamento da gerência</t>
  </si>
  <si>
    <t>valor para o serviço de instalação, configuração e comissionamento da gerência</t>
  </si>
  <si>
    <t>Núcleo - NMS_OBSERVABILIDADE</t>
  </si>
  <si>
    <t>Detalhamento de Fornecimento - licenciamento/dimensionamento por usuário/assinatura/eventos por segundo/GB por dia/qtd de dispositivos/qtd de endpoints/etc...</t>
  </si>
  <si>
    <t>QUANTIDADE (QTD)</t>
  </si>
  <si>
    <t>Serviços de Projeto e Engenharia</t>
  </si>
  <si>
    <t>Serviços de Integração ao Ecossistema da Telebras</t>
  </si>
  <si>
    <t>1. Valores para Fornecimento de Ferramentas/Soluções de OSS_BSS Lote - SOAR / SIEM / NMS_OBSERVABILIDADE / PAM / TACACS+ / NAC / SYSLOG</t>
  </si>
  <si>
    <t>TOTAL DO LOTE (Step 0)</t>
  </si>
  <si>
    <t>Cotar conforme especificação do item x.y.z. do "01_Anexo_A–Requisitos_OSS_BSS_01"</t>
  </si>
  <si>
    <t>Núcleo - SOAR FORTINET</t>
  </si>
  <si>
    <t>Núcleo - SIEM FORTINET</t>
  </si>
  <si>
    <t>Núcleo - PAM FORTINET</t>
  </si>
  <si>
    <t>Núcleo - NAC FORTINET</t>
  </si>
  <si>
    <t>Plataforma de cibersegurança, que integra diferentes ferramentas de segurança, automatiza tarefas repetitivas e reduz o tempo de resposta da equipe de operações, com informações consistentes a incidentes e ameaças.</t>
  </si>
  <si>
    <t>Plataforma que gerencia as informações de segurança (SIM) e os eventos de segurança (SEM). É uma solução de software que coleta, centraliza e analisa logs e eventos de segurança em tempo real, permitindo que a operação identifique e responda rapidamente a ameaças digitais.</t>
  </si>
  <si>
    <t>Solução de software, ou conjunto de ferramentas, usada para monitorar, administrar e otimizar em tempo real as diferentes redes e serviços existentes, garantindo que todos os dispositivos e conexões funcionem corretamente.</t>
  </si>
  <si>
    <t>Solução que gerencia credenciais e acessos de usuários com privilégios elevados. É usada para controlar, monitorar e proteger o acesso de contas privilegiadas dentro do ambiente operacional e/ou corporativo.</t>
  </si>
  <si>
    <t>Protocolo de autenticação, autorização e auditoria (AAA) usado em redes, especialmente em ambientes operacionais e/ou corporativos, para controlar acessos administrativos a elementos como roteadores, switches e firewalls.</t>
  </si>
  <si>
    <t>Protocolo de comunicação e sistema de registro de logs usado para coletar, armazenar e analisar mensagens e eventos.</t>
  </si>
  <si>
    <t>Solução de segurança que regula quem ou o que pode se conectar a rede operacional e/ou corporativa, garantindo que apenas dispositivos e usuários autorizados tenham acesso.</t>
  </si>
  <si>
    <t>LIC-FSRMTT-2 - FortiSOAR Perpetual License FortiSOAR Multi Tenant Edition - 2 User Logins Included (Perpetual License)</t>
  </si>
  <si>
    <t>LIC-FSRHA-2 - FortiSOAR Perpetual License FortiSOAR HA-only Perpetual license, which will be limited to serve as the HA node in a clustered environment</t>
  </si>
  <si>
    <t>LIC-FSRMTR-2 - FortiSOAR Perpetual License FortiSOAR Multi Tenant Edition - Regional SOC Instance - 2 Users Login Included (Perpetual License)</t>
  </si>
  <si>
    <t>LIC-FSRMTD-1 - FortiSOAR Perpetual License FortiSOAR Multi Tenant Edition - Dedicated Tenant - 1 User Login Included (Perpetual License)</t>
  </si>
  <si>
    <t>LIC-FSRAUL-1 - FortiSOAR Perpetual License FortiSOAR User Seat License - Additional User Logins (Perpetual License) - add-on by 1</t>
  </si>
  <si>
    <t>FC2-10-SRVMP-248-02-36 - FortiSOAR Perpetual License FortiCare Premium Support for FortiSOAR Multi Tenant Edition</t>
  </si>
  <si>
    <t>FC5-10-SRVMP-248-02-36 - FortiSOAR Perpetual License FortiCare Premium support for FortiSOAR HA Edition</t>
  </si>
  <si>
    <t>FC4-10-SRVMP-248-02-36 - FortiSOAR Perpetual License FortiCare Premium Support for FortiSOAR Multi Tenant - Regional SOC Instance</t>
  </si>
  <si>
    <t>FC3-10-SRVMP-248-02-36 - FortiSOAR Perpetual License FortiCare Premium Support for FortiSOAR Multi Tenant - Dedicated Tenant</t>
  </si>
  <si>
    <t>FC2-10-SRVMP-338-02-36 - FortiCare BPS Subscription for FortiSOAR Perpetual FortiCare Premium Support for FortiSOAR Multi Tenant plus FortiCare BPS</t>
  </si>
  <si>
    <t>FC-10-SRVMP-592-02-36 - FortiSOAR Threat Intel Management Perpetual Subscription Service for FortiSOAR Threat Intel Management Service including FortiGuard Premium Threat Feed (for Perpetual licenses).</t>
  </si>
  <si>
    <t>FP-10-QSSOAR-DP1-00-00 - FortiSOAR QuickStart Deployment FortiSOAR Deployment QuickStart Service</t>
  </si>
  <si>
    <t>FSM-AIO-BASE - FortiSIEM All-In-One Perpetual License 50 devices and 500 EPS all-in-one perpetual license . Does not include Maintenance &amp; Support</t>
  </si>
  <si>
    <t>FSM-AGT-ADV-1000-UG - FortiSIEM Perpetual License for Advanced Agents 1000 Advanced Agents - Log &amp; FIM -  perpetual license. Each Agent requires a device license. Does not include Maintenance &amp; Support</t>
  </si>
  <si>
    <t>FSM-UEBA-500-UG - FortiSIEM-UEBA Perpetual License 500 Advanced Agents - UEBA Telemetry Perpetual Licenses. Does not include Maintenance &amp; Support. See Datasheet for support on F Series hardware. Powered by FortiInsight AI</t>
  </si>
  <si>
    <t>FCF-10-FSM97-248-02-36 - FortiCare Support for Software based FortiSIEM deployments FortiCare Premium Support (1 - 7500 points) for FortiSIEM Software deployments. 1 "Device" or 2 "End points" or 3 "Advanced Agents - Log &amp; FIM" or 10  "Advanced Agents - UEBA Telemetry" equals 1 p</t>
  </si>
  <si>
    <t>FCF-10-FSM98-149-02-36 - IOC Service for FortiSIEM deployments (1 - 7500 Points) FortiSIEM Indicators of Compromise (IOC) Service</t>
  </si>
  <si>
    <t>FCF-10-FSM98-593-02-36 - FortiSIEM High Availability - Subscription (1 - 7500 Points)  FortiSIEM High Availability Cluster Subscription</t>
  </si>
  <si>
    <t>FSM-AIO-4950-UG - FortiSIEM All-In-One Perpetual License Add 4950 devices and 49500 EPS all-in-one perpetual license . Does not include Maintenance &amp; Support</t>
  </si>
  <si>
    <t>FSM-AIO-950-UG - FortiSIEM All-In-One Perpetual License Add 950 devices and 9500 EPS all-in-one perpetual license  . Does not include Maintenance &amp; Support</t>
  </si>
  <si>
    <t>FSM-AIO-450-UG - FortiSIEM All-In-One Perpetual License Add 450 devices and 4500 EPS all-in-one perpetual license  . Does not include Maintenance &amp; Support</t>
  </si>
  <si>
    <t>FSM-AIO-100-UG - FortiSIEM All-In-One Perpetual License Add 100 devices and 1000 EPS all-in-one perpetual license . Does not include Maintenance &amp; Support</t>
  </si>
  <si>
    <t>FSM-EPD-950-UG - FortiSIEM End-Point Device Perpetual License Add 950 End-Points and 1900 EPS for all-in-one perpetual license . Does not include Maintenance &amp; Support</t>
  </si>
  <si>
    <t>FSM-EPD-50-UG - FortiSIEM End-Point Device Perpetual License Add 50 End-Points and 100 EPS for all-in-one perpetual license . Does not include Maintenance &amp; Support</t>
  </si>
  <si>
    <t>FC4-10-PAVUL-591-02-36 - FortiPAM-VM Subscription for one FortiPAM virtual machine appliance seat for 50 to 99 users. Includes PAM and SRA features, FortiClient VRS agent for PAM and SRA, Advanced Malware Protection, and FortiCare Premium support.</t>
  </si>
  <si>
    <t>FC4-10-PAVUL-591-02-36 - FortiPAM-VM Subscription for one FortiPAM virtual machine appliance seat for 50 to 99 users. Includes PAM and SRA features, FortiClient VRS agent for PAM and SRA, Advanced Malware Protection, and FortiCare Premium support. Enables (HA)</t>
  </si>
  <si>
    <t>FC-10-FNVXA-248-02-36 - FortiNAC Control and Application Extended-VM FortiCare Premium Support</t>
  </si>
  <si>
    <t>FNC-CAX-VM - FortiNAC Control and Application Extended-VM</t>
  </si>
  <si>
    <t>LIC-FNAC-PLUS-10K - FortiNAC Plus License for 10K concurrent endpoint devices</t>
  </si>
  <si>
    <t>FC2-10-FNAC0-240-02-36 - FortiCare Support for FortiNAC License FortiCare Premium Support (100 Endpoints) for FortiNAC PLUS deployments.</t>
  </si>
  <si>
    <t>FP-10-QSFNAC-DP2-00-00 - FortiNAC QuickStart Deployment FortiNAC Deployment QuickStart Service - Advanced</t>
  </si>
  <si>
    <t>Solução de coleta de Syslog (UDP/TCP/TLS) para todos os elementos da RPCAF, com normalização, indexação e retenção dos registros.</t>
  </si>
  <si>
    <t>NMS/Observabilidade Unificada on-premises para monitoramento multifabricante de rede, infraestrutura e serviços, com coleta multi protocolo, dashboards, topologia, alarmes/correlação, IA, análise de fluxos, SLA, NCM e integrações via API.  A plataforma é composta por appliances em HA ( 1 no COP-P e 1 no COP-S), com capacidade para gestionar 3.000 dispositivos, 500 GB/dia para gestão de capacidade sem o uso da IA e 200 GB/dia para gestão de capacidade com uso da IA.</t>
  </si>
  <si>
    <t>Solução de autenticação para 1.000 usuários.</t>
  </si>
  <si>
    <t>Suporte conforme requerimento mínimo da RFP, conforme tabela 1 da "00_RFP_Rede_Privativa_de_Governo_OSS_BSS_01"</t>
  </si>
  <si>
    <t>Conforme requerimento do item x, alínea "e" da "00_RFP_Rede_Privativa_de_Governo_OSS_BSS_01"</t>
  </si>
  <si>
    <t>Treinamento para 1 turma de 15 participantes, para todas as ferramentas/soluções de OSS/BSS contidas nessa RFP.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</si>
</sst>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
  </numFmts>
  <fonts count="33" x14ac:knownFonts="1">
    <font>
      <sz val="11"/>
      <color theme="1"/>
      <name val="Calibri"/>
      <family val="2"/>
      <scheme val="minor"/>
    </font>
    <font>
      <b/>
      <sz val="11"/>
      <color theme="1"/>
      <name val="Calibri"/>
      <family val="2"/>
      <scheme val="minor"/>
    </font>
    <font>
      <sz val="11"/>
      <color theme="1"/>
      <name val="Calibri"/>
      <family val="2"/>
    </font>
    <font>
      <b/>
      <sz val="14"/>
      <color theme="1"/>
      <name val="Calibri"/>
      <family val="2"/>
    </font>
    <font>
      <b/>
      <sz val="10"/>
      <color theme="1"/>
      <name val="Calibri"/>
      <family val="2"/>
    </font>
    <font>
      <sz val="10"/>
      <color theme="1"/>
      <name val="Calibri"/>
      <family val="2"/>
    </font>
    <font>
      <b/>
      <sz val="14"/>
      <color rgb="FFFF0000"/>
      <name val="Calibri"/>
      <family val="2"/>
    </font>
    <font>
      <b/>
      <sz val="10"/>
      <color theme="0"/>
      <name val="Calibri"/>
      <family val="2"/>
    </font>
    <font>
      <b/>
      <sz val="11"/>
      <name val="Calibri"/>
      <family val="2"/>
    </font>
    <font>
      <sz val="11"/>
      <color rgb="FFFF0000"/>
      <name val="Calibri"/>
      <family val="2"/>
    </font>
    <font>
      <b/>
      <sz val="10"/>
      <color rgb="FFFFFFFF"/>
      <name val="Calibri"/>
      <family val="2"/>
    </font>
    <font>
      <b/>
      <sz val="12"/>
      <color rgb="FFFFFF00"/>
      <name val="Calibri"/>
      <family val="2"/>
    </font>
    <font>
      <b/>
      <sz val="11"/>
      <color theme="0"/>
      <name val="Calibri"/>
      <family val="2"/>
      <scheme val="minor"/>
    </font>
    <font>
      <sz val="11"/>
      <color rgb="FFFF0000"/>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sz val="10"/>
      <color rgb="FFFFFFFF"/>
      <name val="Calibri"/>
      <family val="2"/>
      <scheme val="minor"/>
    </font>
    <font>
      <sz val="10"/>
      <color theme="1"/>
      <name val="Calibri"/>
      <family val="2"/>
      <scheme val="minor"/>
    </font>
    <font>
      <b/>
      <sz val="16"/>
      <color theme="0"/>
      <name val="Calibri"/>
      <family val="2"/>
      <scheme val="minor"/>
    </font>
    <font>
      <b/>
      <sz val="10"/>
      <color rgb="FFFFFFFF"/>
      <name val="Century Gothic"/>
      <family val="2"/>
    </font>
    <font>
      <b/>
      <sz val="9"/>
      <color rgb="FFFFFFFF"/>
      <name val="Century Gothic"/>
      <family val="2"/>
    </font>
    <font>
      <b/>
      <sz val="11"/>
      <color rgb="FFFF0000"/>
      <name val="Calibri"/>
      <family val="2"/>
      <scheme val="minor"/>
    </font>
    <font>
      <sz val="10"/>
      <color rgb="FFFF0000"/>
      <name val="Calibri"/>
      <family val="2"/>
    </font>
    <font>
      <b/>
      <sz val="11"/>
      <color rgb="FFFF0000"/>
      <name val="Calibri"/>
      <family val="2"/>
    </font>
    <font>
      <b/>
      <sz val="12"/>
      <color theme="0"/>
      <name val="Calibri"/>
      <family val="2"/>
    </font>
    <font>
      <b/>
      <sz val="12"/>
      <color theme="0"/>
      <name val="Calibri"/>
      <family val="2"/>
      <scheme val="minor"/>
    </font>
    <font>
      <sz val="11"/>
      <name val="Calibri"/>
      <family val="2"/>
      <scheme val="minor"/>
    </font>
    <font>
      <b/>
      <sz val="14"/>
      <color rgb="FFFFFFFF"/>
      <name val="Calibri"/>
      <family val="2"/>
      <scheme val="minor"/>
    </font>
    <font>
      <b/>
      <sz val="14"/>
      <color rgb="FFFFFFFF"/>
      <name val="Century Gothic"/>
      <family val="2"/>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FF99"/>
        <bgColor indexed="64"/>
      </patternFill>
    </fill>
    <fill>
      <patternFill patternType="solid">
        <fgColor rgb="FF0070C0"/>
        <bgColor indexed="64"/>
      </patternFill>
    </fill>
    <fill>
      <patternFill patternType="solid">
        <fgColor rgb="FFFFC000"/>
        <bgColor indexed="64"/>
      </patternFill>
    </fill>
  </fills>
  <borders count="46">
    <border>
      <left/>
      <right/>
      <top/>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top/>
      <bottom style="thin">
        <color auto="1"/>
      </bottom>
      <diagonal/>
    </border>
    <border>
      <left/>
      <right/>
      <top/>
      <bottom style="thin">
        <color auto="1"/>
      </bottom>
      <diagonal/>
    </border>
    <border>
      <left style="medium">
        <color indexed="64"/>
      </left>
      <right/>
      <top style="thin">
        <color auto="1"/>
      </top>
      <bottom/>
      <diagonal/>
    </border>
    <border>
      <left/>
      <right/>
      <top style="thin">
        <color auto="1"/>
      </top>
      <bottom/>
      <diagonal/>
    </border>
    <border>
      <left style="thin">
        <color auto="1"/>
      </left>
      <right style="medium">
        <color indexed="64"/>
      </right>
      <top/>
      <bottom style="thin">
        <color auto="1"/>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thin">
        <color auto="1"/>
      </top>
      <bottom style="thin">
        <color auto="1"/>
      </bottom>
      <diagonal/>
    </border>
    <border>
      <left style="medium">
        <color indexed="64"/>
      </left>
      <right style="medium">
        <color indexed="64"/>
      </right>
      <top/>
      <bottom style="thin">
        <color indexed="64"/>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auto="1"/>
      </right>
      <top style="medium">
        <color indexed="64"/>
      </top>
      <bottom/>
      <diagonal/>
    </border>
  </borders>
  <cellStyleXfs count="1">
    <xf numFmtId="0" fontId="0" fillId="0" borderId="0"/>
  </cellStyleXfs>
  <cellXfs count="189">
    <xf numFmtId="0" fontId="0" fillId="0" borderId="0" xfId="0"/>
    <xf numFmtId="0" fontId="4" fillId="0" borderId="0" xfId="0" applyFont="1" applyAlignment="1" applyProtection="1">
      <alignment vertical="center"/>
      <protection locked="0"/>
    </xf>
    <xf numFmtId="0" fontId="5" fillId="0" borderId="0" xfId="0" applyFont="1" applyAlignment="1">
      <alignment vertical="center"/>
    </xf>
    <xf numFmtId="0" fontId="5"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0" fontId="5" fillId="0" borderId="0" xfId="0" applyFont="1" applyAlignment="1">
      <alignment horizontal="center" vertical="center"/>
    </xf>
    <xf numFmtId="44" fontId="5" fillId="0" borderId="0" xfId="0" applyNumberFormat="1" applyFont="1" applyAlignment="1">
      <alignment vertical="center"/>
    </xf>
    <xf numFmtId="0" fontId="5" fillId="0" borderId="0" xfId="0" applyFont="1" applyAlignment="1" applyProtection="1">
      <alignment vertical="center"/>
      <protection locked="0"/>
    </xf>
    <xf numFmtId="0" fontId="8" fillId="5" borderId="0" xfId="0" applyFont="1" applyFill="1" applyAlignment="1" applyProtection="1">
      <alignment horizontal="left" vertical="center"/>
      <protection locked="0"/>
    </xf>
    <xf numFmtId="0" fontId="5" fillId="5" borderId="0" xfId="0" applyFont="1" applyFill="1" applyAlignment="1" applyProtection="1">
      <alignment vertical="center"/>
      <protection locked="0"/>
    </xf>
    <xf numFmtId="0" fontId="5" fillId="5" borderId="0" xfId="0" applyFont="1" applyFill="1" applyAlignment="1">
      <alignment vertical="center"/>
    </xf>
    <xf numFmtId="0" fontId="2" fillId="0" borderId="0" xfId="0" applyFont="1" applyAlignment="1" applyProtection="1">
      <alignment horizontal="left" vertical="center"/>
      <protection locked="0"/>
    </xf>
    <xf numFmtId="0" fontId="2" fillId="0" borderId="0" xfId="0" applyFont="1" applyAlignment="1" applyProtection="1">
      <alignment vertical="center"/>
      <protection locked="0"/>
    </xf>
    <xf numFmtId="0" fontId="2" fillId="0" borderId="0" xfId="0" applyFont="1" applyAlignment="1">
      <alignment vertical="center"/>
    </xf>
    <xf numFmtId="0" fontId="9" fillId="0" borderId="0" xfId="0" applyFont="1" applyAlignment="1" applyProtection="1">
      <alignment vertical="center"/>
      <protection locked="0"/>
    </xf>
    <xf numFmtId="0" fontId="4" fillId="0" borderId="0" xfId="0" applyFont="1" applyAlignment="1">
      <alignment horizontal="center" vertical="center"/>
    </xf>
    <xf numFmtId="49" fontId="5" fillId="6" borderId="2" xfId="0" applyNumberFormat="1" applyFont="1" applyFill="1" applyBorder="1" applyAlignment="1" applyProtection="1">
      <alignment vertical="center"/>
      <protection locked="0"/>
    </xf>
    <xf numFmtId="44" fontId="5" fillId="6" borderId="2" xfId="0" applyNumberFormat="1" applyFont="1" applyFill="1" applyBorder="1" applyAlignment="1">
      <alignment vertical="center"/>
    </xf>
    <xf numFmtId="0" fontId="5" fillId="0" borderId="2" xfId="0" applyFont="1" applyBorder="1" applyAlignment="1" applyProtection="1">
      <alignment horizontal="left" vertical="center"/>
      <protection locked="0"/>
    </xf>
    <xf numFmtId="0" fontId="6" fillId="0" borderId="0" xfId="0" applyFont="1" applyAlignment="1" applyProtection="1">
      <alignment horizontal="center" vertical="center"/>
      <protection locked="0"/>
    </xf>
    <xf numFmtId="0" fontId="1" fillId="0" borderId="0" xfId="0" applyFont="1" applyAlignment="1">
      <alignment vertical="center"/>
    </xf>
    <xf numFmtId="0" fontId="0" fillId="0" borderId="0" xfId="0" applyAlignment="1">
      <alignment vertical="center"/>
    </xf>
    <xf numFmtId="0" fontId="1" fillId="0" borderId="0" xfId="0" applyFont="1" applyAlignment="1">
      <alignment horizontal="center" vertical="center"/>
    </xf>
    <xf numFmtId="0" fontId="16" fillId="0" borderId="0" xfId="0" applyFont="1" applyAlignment="1">
      <alignment vertical="center"/>
    </xf>
    <xf numFmtId="0" fontId="0" fillId="0" borderId="0" xfId="0" applyAlignment="1">
      <alignment horizontal="center" vertical="center"/>
    </xf>
    <xf numFmtId="0" fontId="1" fillId="0" borderId="0" xfId="0" applyFont="1" applyAlignment="1" applyProtection="1">
      <alignment vertical="center"/>
      <protection locked="0"/>
    </xf>
    <xf numFmtId="0" fontId="0" fillId="0" borderId="0" xfId="0" applyAlignment="1" applyProtection="1">
      <alignment horizontal="left" vertical="center"/>
      <protection locked="0"/>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0" fontId="0" fillId="0" borderId="4" xfId="0" applyBorder="1" applyAlignment="1">
      <alignment vertical="center"/>
    </xf>
    <xf numFmtId="0" fontId="0" fillId="0" borderId="3" xfId="0" applyBorder="1" applyAlignment="1">
      <alignment vertical="center"/>
    </xf>
    <xf numFmtId="0" fontId="0" fillId="0" borderId="2" xfId="0" applyBorder="1" applyAlignment="1">
      <alignment vertical="center"/>
    </xf>
    <xf numFmtId="0" fontId="18" fillId="2" borderId="1" xfId="0" applyFont="1" applyFill="1" applyBorder="1" applyAlignment="1" applyProtection="1">
      <alignment horizontal="center" vertical="center"/>
      <protection locked="0"/>
    </xf>
    <xf numFmtId="164" fontId="0" fillId="0" borderId="1" xfId="0" applyNumberFormat="1" applyBorder="1" applyAlignment="1">
      <alignment horizontal="center" vertical="center"/>
    </xf>
    <xf numFmtId="0" fontId="19" fillId="0" borderId="0" xfId="0" applyFont="1" applyAlignment="1" applyProtection="1">
      <alignment vertical="center"/>
      <protection locked="0"/>
    </xf>
    <xf numFmtId="0" fontId="18" fillId="2" borderId="1" xfId="0" applyFont="1" applyFill="1" applyBorder="1" applyAlignment="1">
      <alignment horizontal="center" vertical="center"/>
    </xf>
    <xf numFmtId="0" fontId="12" fillId="7" borderId="2" xfId="0" applyFont="1" applyFill="1" applyBorder="1" applyAlignment="1">
      <alignment vertical="center"/>
    </xf>
    <xf numFmtId="0" fontId="12" fillId="7" borderId="2" xfId="0" applyFont="1" applyFill="1" applyBorder="1" applyAlignment="1">
      <alignment horizontal="center" vertical="center"/>
    </xf>
    <xf numFmtId="0" fontId="0" fillId="4" borderId="2" xfId="0" applyFill="1" applyBorder="1" applyAlignment="1">
      <alignment horizontal="center" vertical="center"/>
    </xf>
    <xf numFmtId="164" fontId="19" fillId="5" borderId="1" xfId="0" applyNumberFormat="1" applyFont="1" applyFill="1" applyBorder="1" applyAlignment="1" applyProtection="1">
      <alignment horizontal="center" vertical="center"/>
      <protection locked="0"/>
    </xf>
    <xf numFmtId="0" fontId="1" fillId="8" borderId="0" xfId="0" applyFont="1" applyFill="1" applyAlignment="1">
      <alignment vertical="center"/>
    </xf>
    <xf numFmtId="0" fontId="1" fillId="8" borderId="0" xfId="0" applyFont="1" applyFill="1" applyAlignment="1">
      <alignment horizontal="left" vertical="center"/>
    </xf>
    <xf numFmtId="0" fontId="21" fillId="2" borderId="3" xfId="0" applyFont="1" applyFill="1" applyBorder="1" applyAlignment="1">
      <alignment horizontal="center" vertical="center"/>
    </xf>
    <xf numFmtId="0" fontId="21" fillId="2" borderId="10" xfId="0" applyFont="1" applyFill="1" applyBorder="1" applyAlignment="1">
      <alignment horizontal="center" vertical="center"/>
    </xf>
    <xf numFmtId="0" fontId="21" fillId="2" borderId="2" xfId="0" applyFont="1" applyFill="1" applyBorder="1" applyAlignment="1">
      <alignment horizontal="center" vertical="center"/>
    </xf>
    <xf numFmtId="0" fontId="22" fillId="2" borderId="1" xfId="0" applyFont="1" applyFill="1" applyBorder="1" applyAlignment="1" applyProtection="1">
      <alignment horizontal="center" vertical="center"/>
      <protection locked="0"/>
    </xf>
    <xf numFmtId="0" fontId="0" fillId="4" borderId="10" xfId="0" applyFill="1" applyBorder="1" applyAlignment="1">
      <alignment horizontal="center" vertical="center"/>
    </xf>
    <xf numFmtId="164" fontId="0" fillId="4" borderId="1" xfId="0" applyNumberFormat="1" applyFill="1" applyBorder="1" applyAlignment="1">
      <alignment vertical="center"/>
    </xf>
    <xf numFmtId="0" fontId="0" fillId="0" borderId="21" xfId="0" applyBorder="1" applyAlignment="1">
      <alignment vertical="center"/>
    </xf>
    <xf numFmtId="0" fontId="0" fillId="0" borderId="12" xfId="0" applyBorder="1" applyAlignment="1">
      <alignment vertical="center"/>
    </xf>
    <xf numFmtId="164" fontId="0" fillId="4" borderId="23" xfId="0" applyNumberFormat="1" applyFill="1" applyBorder="1" applyAlignment="1">
      <alignment vertical="center"/>
    </xf>
    <xf numFmtId="164" fontId="15" fillId="3" borderId="24" xfId="0" applyNumberFormat="1" applyFont="1" applyFill="1" applyBorder="1" applyAlignment="1">
      <alignment horizontal="center" vertical="center"/>
    </xf>
    <xf numFmtId="0" fontId="23" fillId="0" borderId="0" xfId="0" applyFont="1" applyAlignment="1">
      <alignment vertical="center"/>
    </xf>
    <xf numFmtId="0" fontId="0" fillId="4" borderId="13" xfId="0" applyFill="1" applyBorder="1" applyAlignment="1">
      <alignment horizontal="center" vertical="center"/>
    </xf>
    <xf numFmtId="0" fontId="25" fillId="0" borderId="0" xfId="0" applyFont="1" applyAlignment="1" applyProtection="1">
      <alignment horizontal="center" vertical="center"/>
      <protection locked="0"/>
    </xf>
    <xf numFmtId="0" fontId="7" fillId="7" borderId="0" xfId="0" applyFont="1" applyFill="1" applyAlignment="1" applyProtection="1">
      <alignment horizontal="center" vertical="center"/>
      <protection locked="0"/>
    </xf>
    <xf numFmtId="0" fontId="10" fillId="7" borderId="2" xfId="0" applyFont="1" applyFill="1" applyBorder="1" applyAlignment="1" applyProtection="1">
      <alignment horizontal="center" vertical="center"/>
      <protection locked="0"/>
    </xf>
    <xf numFmtId="0" fontId="11" fillId="5" borderId="0" xfId="0" applyFont="1" applyFill="1" applyAlignment="1">
      <alignment horizontal="left" vertical="center"/>
    </xf>
    <xf numFmtId="44" fontId="27" fillId="7" borderId="0" xfId="0" applyNumberFormat="1" applyFont="1" applyFill="1" applyAlignment="1">
      <alignment vertical="center"/>
    </xf>
    <xf numFmtId="0" fontId="1" fillId="5" borderId="0" xfId="0" applyFont="1" applyFill="1" applyAlignment="1">
      <alignment horizontal="left" vertical="center"/>
    </xf>
    <xf numFmtId="0" fontId="5" fillId="0" borderId="2" xfId="0" applyFont="1" applyBorder="1" applyAlignment="1" applyProtection="1">
      <alignment horizontal="left" vertical="center" wrapText="1"/>
      <protection locked="0"/>
    </xf>
    <xf numFmtId="1" fontId="4" fillId="5" borderId="10" xfId="0" applyNumberFormat="1" applyFont="1" applyFill="1" applyBorder="1" applyAlignment="1" applyProtection="1">
      <alignment horizontal="center" vertical="center"/>
      <protection locked="0"/>
    </xf>
    <xf numFmtId="164" fontId="19" fillId="6" borderId="2" xfId="0" applyNumberFormat="1" applyFont="1" applyFill="1" applyBorder="1" applyAlignment="1">
      <alignment horizontal="center" vertical="center"/>
    </xf>
    <xf numFmtId="0" fontId="0" fillId="0" borderId="0" xfId="0" applyAlignment="1" applyProtection="1">
      <alignment vertical="center"/>
      <protection locked="0"/>
    </xf>
    <xf numFmtId="0" fontId="18" fillId="2" borderId="2" xfId="0" applyFont="1" applyFill="1" applyBorder="1" applyAlignment="1">
      <alignment horizontal="center" vertical="center" wrapText="1"/>
    </xf>
    <xf numFmtId="0" fontId="18" fillId="2" borderId="2" xfId="0" applyFont="1" applyFill="1" applyBorder="1" applyAlignment="1" applyProtection="1">
      <alignment horizontal="center" vertical="center"/>
      <protection locked="0"/>
    </xf>
    <xf numFmtId="0" fontId="0" fillId="5" borderId="2" xfId="0" applyFill="1" applyBorder="1" applyAlignment="1">
      <alignment vertical="center"/>
    </xf>
    <xf numFmtId="0" fontId="0" fillId="6" borderId="2" xfId="0" applyFill="1" applyBorder="1" applyAlignment="1">
      <alignment vertical="center"/>
    </xf>
    <xf numFmtId="0" fontId="0" fillId="0" borderId="2" xfId="0" applyBorder="1" applyAlignment="1">
      <alignment horizontal="center" vertical="center"/>
    </xf>
    <xf numFmtId="164" fontId="0" fillId="6" borderId="2" xfId="0" applyNumberFormat="1" applyFill="1" applyBorder="1" applyAlignment="1">
      <alignment horizontal="center" vertical="center"/>
    </xf>
    <xf numFmtId="164" fontId="0" fillId="0" borderId="2" xfId="0" applyNumberFormat="1" applyBorder="1" applyAlignment="1">
      <alignment horizontal="center" vertical="center"/>
    </xf>
    <xf numFmtId="164" fontId="20" fillId="7" borderId="16" xfId="0" applyNumberFormat="1" applyFont="1" applyFill="1" applyBorder="1" applyAlignment="1">
      <alignment vertical="center"/>
    </xf>
    <xf numFmtId="0" fontId="0" fillId="5" borderId="2" xfId="0" applyFill="1" applyBorder="1" applyAlignment="1">
      <alignment horizontal="center" vertical="center"/>
    </xf>
    <xf numFmtId="0" fontId="19" fillId="0" borderId="2" xfId="0" applyFont="1" applyBorder="1" applyAlignment="1">
      <alignment horizontal="center" vertical="center" wrapText="1"/>
    </xf>
    <xf numFmtId="164" fontId="17" fillId="3" borderId="27" xfId="0" applyNumberFormat="1" applyFont="1" applyFill="1" applyBorder="1" applyAlignment="1">
      <alignment horizontal="center" vertical="center"/>
    </xf>
    <xf numFmtId="0" fontId="0" fillId="6" borderId="2" xfId="0" applyFill="1" applyBorder="1" applyAlignment="1">
      <alignment vertical="center" wrapText="1"/>
    </xf>
    <xf numFmtId="0" fontId="0" fillId="6" borderId="2" xfId="0" applyFill="1" applyBorder="1" applyAlignment="1">
      <alignment horizontal="center" vertical="center" wrapText="1"/>
    </xf>
    <xf numFmtId="0" fontId="19" fillId="6" borderId="2" xfId="0" applyFont="1" applyFill="1" applyBorder="1" applyAlignment="1">
      <alignment horizontal="center" vertical="center" wrapText="1"/>
    </xf>
    <xf numFmtId="0" fontId="3" fillId="0" borderId="0" xfId="0" applyFont="1" applyAlignment="1" applyProtection="1">
      <alignment vertical="center"/>
      <protection locked="0"/>
    </xf>
    <xf numFmtId="0" fontId="12" fillId="7" borderId="28" xfId="0" applyFont="1" applyFill="1" applyBorder="1" applyAlignment="1">
      <alignment horizontal="right" vertical="center"/>
    </xf>
    <xf numFmtId="0" fontId="12" fillId="7" borderId="29" xfId="0" applyFont="1" applyFill="1" applyBorder="1" applyAlignment="1">
      <alignment horizontal="right" vertical="center"/>
    </xf>
    <xf numFmtId="0" fontId="19" fillId="0" borderId="3" xfId="0" applyFont="1" applyBorder="1" applyAlignment="1">
      <alignment horizontal="left" vertical="center"/>
    </xf>
    <xf numFmtId="0" fontId="12" fillId="7" borderId="31" xfId="0" applyFont="1" applyFill="1" applyBorder="1" applyAlignment="1">
      <alignment horizontal="center" vertical="center"/>
    </xf>
    <xf numFmtId="0" fontId="0" fillId="8" borderId="0" xfId="0" applyFill="1" applyAlignment="1">
      <alignment vertical="center"/>
    </xf>
    <xf numFmtId="0" fontId="28" fillId="0" borderId="0" xfId="0" applyFont="1" applyAlignment="1">
      <alignment vertical="center"/>
    </xf>
    <xf numFmtId="164" fontId="15" fillId="3" borderId="26" xfId="0" applyNumberFormat="1" applyFont="1" applyFill="1" applyBorder="1" applyAlignment="1">
      <alignment horizontal="center" vertical="center"/>
    </xf>
    <xf numFmtId="0" fontId="17" fillId="0" borderId="0" xfId="0" applyFont="1" applyAlignment="1" applyProtection="1">
      <alignment vertical="center"/>
      <protection locked="0"/>
    </xf>
    <xf numFmtId="0" fontId="31" fillId="0" borderId="0" xfId="0" applyFont="1" applyAlignment="1">
      <alignment horizontal="center" vertical="center"/>
    </xf>
    <xf numFmtId="0" fontId="31" fillId="0" borderId="0" xfId="0" applyFont="1" applyAlignment="1">
      <alignment vertical="center"/>
    </xf>
    <xf numFmtId="0" fontId="0" fillId="5" borderId="13" xfId="0" applyFill="1" applyBorder="1" applyAlignment="1">
      <alignment horizontal="center" vertical="center"/>
    </xf>
    <xf numFmtId="0" fontId="0" fillId="5" borderId="36" xfId="0" applyFill="1" applyBorder="1" applyAlignment="1">
      <alignment horizontal="center" vertical="center"/>
    </xf>
    <xf numFmtId="0" fontId="0" fillId="6" borderId="13" xfId="0" applyFill="1" applyBorder="1" applyAlignment="1">
      <alignment horizontal="center" vertical="center" wrapText="1"/>
    </xf>
    <xf numFmtId="0" fontId="0" fillId="6" borderId="36" xfId="0" applyFill="1" applyBorder="1" applyAlignment="1">
      <alignment horizontal="center" vertical="center" wrapText="1"/>
    </xf>
    <xf numFmtId="164" fontId="0" fillId="6" borderId="13" xfId="0" applyNumberFormat="1" applyFill="1" applyBorder="1" applyAlignment="1">
      <alignment horizontal="center" vertical="center"/>
    </xf>
    <xf numFmtId="0" fontId="18" fillId="2" borderId="32" xfId="0" applyFont="1" applyFill="1" applyBorder="1" applyAlignment="1">
      <alignment horizontal="center" vertical="center"/>
    </xf>
    <xf numFmtId="0" fontId="18" fillId="2" borderId="13" xfId="0" applyFont="1" applyFill="1" applyBorder="1" applyAlignment="1">
      <alignment horizontal="center" vertical="center"/>
    </xf>
    <xf numFmtId="0" fontId="18" fillId="2" borderId="13" xfId="0" applyFont="1" applyFill="1" applyBorder="1" applyAlignment="1">
      <alignment horizontal="center" vertical="center" wrapText="1"/>
    </xf>
    <xf numFmtId="0" fontId="18" fillId="2" borderId="37" xfId="0" applyFont="1" applyFill="1" applyBorder="1" applyAlignment="1" applyProtection="1">
      <alignment horizontal="center" vertical="center"/>
      <protection locked="0"/>
    </xf>
    <xf numFmtId="164" fontId="0" fillId="6" borderId="36" xfId="0" applyNumberFormat="1" applyFill="1" applyBorder="1" applyAlignment="1">
      <alignment horizontal="center" vertical="center"/>
    </xf>
    <xf numFmtId="164" fontId="0" fillId="0" borderId="23" xfId="0" applyNumberFormat="1" applyBorder="1" applyAlignment="1">
      <alignment horizontal="center" vertical="center"/>
    </xf>
    <xf numFmtId="0" fontId="0" fillId="5" borderId="6" xfId="0" applyFill="1" applyBorder="1" applyAlignment="1">
      <alignment vertical="center"/>
    </xf>
    <xf numFmtId="0" fontId="0" fillId="6" borderId="6" xfId="0" applyFill="1" applyBorder="1" applyAlignment="1">
      <alignment horizontal="center" vertical="center" wrapText="1"/>
    </xf>
    <xf numFmtId="0" fontId="0" fillId="5" borderId="6" xfId="0" applyFill="1" applyBorder="1" applyAlignment="1">
      <alignment horizontal="center" vertical="center"/>
    </xf>
    <xf numFmtId="164" fontId="0" fillId="6" borderId="6" xfId="0" applyNumberFormat="1" applyFill="1" applyBorder="1" applyAlignment="1">
      <alignment horizontal="center" vertical="center"/>
    </xf>
    <xf numFmtId="164" fontId="0" fillId="0" borderId="5" xfId="0" applyNumberFormat="1" applyBorder="1" applyAlignment="1">
      <alignment horizontal="center" vertical="center"/>
    </xf>
    <xf numFmtId="0" fontId="0" fillId="5" borderId="26" xfId="0" applyFill="1" applyBorder="1" applyAlignment="1">
      <alignment vertical="center"/>
    </xf>
    <xf numFmtId="0" fontId="0" fillId="6" borderId="26" xfId="0" applyFill="1" applyBorder="1" applyAlignment="1">
      <alignment horizontal="center" vertical="center" wrapText="1"/>
    </xf>
    <xf numFmtId="0" fontId="0" fillId="5" borderId="26" xfId="0" applyFill="1" applyBorder="1" applyAlignment="1">
      <alignment horizontal="center" vertical="center"/>
    </xf>
    <xf numFmtId="164" fontId="0" fillId="6" borderId="26" xfId="0" applyNumberFormat="1" applyFill="1" applyBorder="1" applyAlignment="1">
      <alignment horizontal="center" vertical="center"/>
    </xf>
    <xf numFmtId="164" fontId="0" fillId="0" borderId="27" xfId="0" applyNumberFormat="1" applyBorder="1" applyAlignment="1">
      <alignment horizontal="center" vertical="center"/>
    </xf>
    <xf numFmtId="0" fontId="0" fillId="6" borderId="40" xfId="0" applyFill="1" applyBorder="1" applyAlignment="1">
      <alignment horizontal="center" vertical="center" wrapText="1"/>
    </xf>
    <xf numFmtId="0" fontId="0" fillId="5" borderId="40" xfId="0" applyFill="1" applyBorder="1" applyAlignment="1">
      <alignment horizontal="center" vertical="center"/>
    </xf>
    <xf numFmtId="164" fontId="0" fillId="6" borderId="40" xfId="0" applyNumberFormat="1" applyFill="1" applyBorder="1" applyAlignment="1">
      <alignment horizontal="center" vertical="center"/>
    </xf>
    <xf numFmtId="164" fontId="0" fillId="0" borderId="41" xfId="0" applyNumberFormat="1" applyBorder="1" applyAlignment="1">
      <alignment horizontal="center" vertical="center"/>
    </xf>
    <xf numFmtId="164" fontId="15" fillId="3" borderId="41" xfId="0" applyNumberFormat="1" applyFont="1" applyFill="1" applyBorder="1" applyAlignment="1">
      <alignment horizontal="center" vertical="center"/>
    </xf>
    <xf numFmtId="0" fontId="0" fillId="0" borderId="25" xfId="0" applyBorder="1" applyAlignment="1">
      <alignment vertical="center"/>
    </xf>
    <xf numFmtId="0" fontId="0" fillId="6" borderId="26" xfId="0" applyFill="1" applyBorder="1" applyAlignment="1">
      <alignment vertical="center"/>
    </xf>
    <xf numFmtId="164" fontId="15" fillId="3" borderId="42" xfId="0" applyNumberFormat="1" applyFont="1" applyFill="1" applyBorder="1" applyAlignment="1">
      <alignment horizontal="center" vertical="center"/>
    </xf>
    <xf numFmtId="0" fontId="0" fillId="0" borderId="32" xfId="0" applyBorder="1" applyAlignment="1">
      <alignment horizontal="center" vertical="center"/>
    </xf>
    <xf numFmtId="0" fontId="28" fillId="0" borderId="0" xfId="0" applyFont="1" applyAlignment="1">
      <alignment horizontal="left"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5" borderId="13" xfId="0" applyFill="1" applyBorder="1" applyAlignment="1">
      <alignment horizontal="center" vertical="center"/>
    </xf>
    <xf numFmtId="0" fontId="0" fillId="5" borderId="35" xfId="0" applyFill="1" applyBorder="1" applyAlignment="1">
      <alignment horizontal="center" vertical="center"/>
    </xf>
    <xf numFmtId="0" fontId="0" fillId="5" borderId="36" xfId="0" applyFill="1" applyBorder="1" applyAlignment="1">
      <alignment horizontal="center" vertical="center"/>
    </xf>
    <xf numFmtId="0" fontId="0" fillId="6" borderId="13" xfId="0" applyFill="1" applyBorder="1" applyAlignment="1">
      <alignment horizontal="center" vertical="center" wrapText="1"/>
    </xf>
    <xf numFmtId="0" fontId="0" fillId="6" borderId="35" xfId="0" applyFill="1" applyBorder="1" applyAlignment="1">
      <alignment horizontal="center" vertical="center" wrapText="1"/>
    </xf>
    <xf numFmtId="0" fontId="0" fillId="6" borderId="36" xfId="0" applyFill="1" applyBorder="1" applyAlignment="1">
      <alignment horizontal="center" vertical="center" wrapText="1"/>
    </xf>
    <xf numFmtId="0" fontId="0" fillId="0" borderId="38" xfId="0" applyBorder="1" applyAlignment="1">
      <alignment horizontal="center" vertical="center"/>
    </xf>
    <xf numFmtId="0" fontId="0" fillId="0" borderId="39" xfId="0" applyBorder="1" applyAlignment="1">
      <alignment horizontal="center" vertical="center"/>
    </xf>
    <xf numFmtId="0" fontId="0" fillId="6" borderId="45" xfId="0" applyFill="1" applyBorder="1" applyAlignment="1">
      <alignment horizontal="center" vertical="center" wrapText="1"/>
    </xf>
    <xf numFmtId="0" fontId="0" fillId="6" borderId="40" xfId="0" applyFill="1" applyBorder="1" applyAlignment="1">
      <alignment horizontal="center" vertical="center" wrapText="1"/>
    </xf>
    <xf numFmtId="0" fontId="3" fillId="0" borderId="15" xfId="0" applyFont="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3" fillId="6" borderId="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6" borderId="27" xfId="0" applyFont="1" applyFill="1" applyBorder="1" applyAlignment="1">
      <alignment horizontal="center" vertical="center" wrapText="1"/>
    </xf>
    <xf numFmtId="0" fontId="14" fillId="6" borderId="30" xfId="0" applyFont="1" applyFill="1" applyBorder="1" applyAlignment="1">
      <alignment horizontal="center" vertical="center"/>
    </xf>
    <xf numFmtId="0" fontId="14" fillId="6" borderId="10" xfId="0" applyFont="1" applyFill="1" applyBorder="1" applyAlignment="1">
      <alignment horizontal="center" vertical="center"/>
    </xf>
    <xf numFmtId="0" fontId="14" fillId="6" borderId="18" xfId="0" applyFont="1" applyFill="1" applyBorder="1" applyAlignment="1">
      <alignment horizontal="center" vertical="center"/>
    </xf>
    <xf numFmtId="0" fontId="14" fillId="6" borderId="11" xfId="0" applyFont="1" applyFill="1"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29" fillId="2" borderId="7" xfId="0" applyFont="1" applyFill="1" applyBorder="1" applyAlignment="1">
      <alignment horizontal="left" vertical="center"/>
    </xf>
    <xf numFmtId="0" fontId="29" fillId="2" borderId="6" xfId="0" applyFont="1" applyFill="1" applyBorder="1" applyAlignment="1">
      <alignment horizontal="left" vertical="center"/>
    </xf>
    <xf numFmtId="0" fontId="15" fillId="3" borderId="25" xfId="0" applyFont="1" applyFill="1" applyBorder="1" applyAlignment="1">
      <alignment horizontal="right" vertical="center"/>
    </xf>
    <xf numFmtId="0" fontId="15" fillId="3" borderId="26" xfId="0" applyFont="1" applyFill="1" applyBorder="1" applyAlignment="1">
      <alignment horizontal="right" vertical="center"/>
    </xf>
    <xf numFmtId="0" fontId="0" fillId="6" borderId="13"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15" fillId="3" borderId="43" xfId="0" applyFont="1" applyFill="1" applyBorder="1" applyAlignment="1">
      <alignment horizontal="right" vertical="center"/>
    </xf>
    <xf numFmtId="0" fontId="15" fillId="3" borderId="44" xfId="0" applyFont="1" applyFill="1" applyBorder="1" applyAlignment="1">
      <alignment horizontal="right" vertical="center"/>
    </xf>
    <xf numFmtId="0" fontId="15" fillId="3" borderId="24" xfId="0" applyFont="1" applyFill="1" applyBorder="1" applyAlignment="1">
      <alignment horizontal="right" vertical="center"/>
    </xf>
    <xf numFmtId="0" fontId="29" fillId="2" borderId="5" xfId="0" applyFont="1" applyFill="1" applyBorder="1" applyAlignment="1">
      <alignment horizontal="left" vertical="center"/>
    </xf>
    <xf numFmtId="0" fontId="20" fillId="7" borderId="16" xfId="0" applyFont="1" applyFill="1" applyBorder="1" applyAlignment="1">
      <alignment horizontal="right" vertical="center"/>
    </xf>
    <xf numFmtId="0" fontId="15" fillId="3" borderId="39" xfId="0" applyFont="1" applyFill="1" applyBorder="1" applyAlignment="1">
      <alignment horizontal="right" vertical="center"/>
    </xf>
    <xf numFmtId="0" fontId="15" fillId="3" borderId="40" xfId="0" applyFont="1" applyFill="1" applyBorder="1" applyAlignment="1">
      <alignment horizontal="right" vertical="center"/>
    </xf>
    <xf numFmtId="0" fontId="0" fillId="0" borderId="38" xfId="0" applyBorder="1" applyAlignment="1">
      <alignment horizontal="center" vertical="center" wrapText="1"/>
    </xf>
    <xf numFmtId="0" fontId="0" fillId="0" borderId="33" xfId="0" applyBorder="1" applyAlignment="1">
      <alignment horizontal="center" vertical="center" wrapText="1"/>
    </xf>
    <xf numFmtId="0" fontId="0" fillId="0" borderId="39" xfId="0" applyBorder="1" applyAlignment="1">
      <alignment horizontal="center" vertical="center" wrapText="1"/>
    </xf>
    <xf numFmtId="0" fontId="26" fillId="7" borderId="22" xfId="0" applyFont="1" applyFill="1" applyBorder="1" applyAlignment="1">
      <alignment horizontal="center" vertical="center"/>
    </xf>
    <xf numFmtId="0" fontId="3" fillId="0" borderId="0" xfId="0" applyFont="1" applyAlignment="1" applyProtection="1">
      <alignment horizontal="center" vertical="center"/>
      <protection locked="0"/>
    </xf>
    <xf numFmtId="0" fontId="25" fillId="4" borderId="14" xfId="0" applyFont="1" applyFill="1" applyBorder="1" applyAlignment="1" applyProtection="1">
      <alignment horizontal="center" vertical="center"/>
      <protection locked="0"/>
    </xf>
    <xf numFmtId="0" fontId="25" fillId="4" borderId="10" xfId="0" applyFont="1" applyFill="1" applyBorder="1" applyAlignment="1" applyProtection="1">
      <alignment horizontal="center" vertical="center"/>
      <protection locked="0"/>
    </xf>
    <xf numFmtId="0" fontId="24" fillId="4" borderId="2" xfId="0" applyFont="1" applyFill="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15" fillId="3" borderId="17" xfId="0" applyFont="1" applyFill="1" applyBorder="1" applyAlignment="1">
      <alignment horizontal="center" vertical="center"/>
    </xf>
    <xf numFmtId="0" fontId="15" fillId="3" borderId="18" xfId="0" applyFont="1" applyFill="1" applyBorder="1" applyAlignment="1">
      <alignment horizontal="center" vertical="center"/>
    </xf>
    <xf numFmtId="0" fontId="15" fillId="3" borderId="11" xfId="0" applyFont="1" applyFill="1" applyBorder="1" applyAlignment="1">
      <alignment horizontal="center" vertical="center"/>
    </xf>
    <xf numFmtId="0" fontId="13" fillId="4" borderId="2" xfId="0" applyFont="1" applyFill="1" applyBorder="1" applyAlignment="1">
      <alignment horizontal="center"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14" fillId="4" borderId="14" xfId="0" applyFont="1" applyFill="1" applyBorder="1" applyAlignment="1">
      <alignment horizontal="center" vertical="center"/>
    </xf>
    <xf numFmtId="0" fontId="14" fillId="4" borderId="10" xfId="0" applyFont="1" applyFill="1" applyBorder="1" applyAlignment="1">
      <alignment horizontal="center" vertical="center"/>
    </xf>
    <xf numFmtId="0" fontId="30" fillId="2" borderId="7" xfId="0" applyFont="1" applyFill="1" applyBorder="1" applyAlignment="1">
      <alignment horizontal="left" vertical="center"/>
    </xf>
    <xf numFmtId="0" fontId="30" fillId="2" borderId="9" xfId="0" applyFont="1" applyFill="1" applyBorder="1" applyAlignment="1">
      <alignment horizontal="left" vertical="center"/>
    </xf>
    <xf numFmtId="0" fontId="30" fillId="2" borderId="6" xfId="0" applyFont="1" applyFill="1" applyBorder="1" applyAlignment="1">
      <alignment horizontal="left" vertical="center"/>
    </xf>
    <xf numFmtId="0" fontId="30" fillId="2" borderId="5" xfId="0" applyFont="1" applyFill="1" applyBorder="1" applyAlignment="1">
      <alignment horizontal="left"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30" fillId="2" borderId="3" xfId="0" applyFont="1" applyFill="1" applyBorder="1" applyAlignment="1">
      <alignment horizontal="left" vertical="center"/>
    </xf>
    <xf numFmtId="0" fontId="30" fillId="2" borderId="10" xfId="0" applyFont="1" applyFill="1" applyBorder="1" applyAlignment="1">
      <alignment horizontal="left" vertical="center"/>
    </xf>
    <xf numFmtId="0" fontId="30" fillId="2" borderId="2" xfId="0" applyFont="1" applyFill="1" applyBorder="1" applyAlignment="1">
      <alignment horizontal="left" vertical="center"/>
    </xf>
    <xf numFmtId="0" fontId="30" fillId="2"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F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E1D4B-9E9E-4111-9D32-CD76D9D79B14}">
  <dimension ref="A1:G134"/>
  <sheetViews>
    <sheetView showGridLines="0" tabSelected="1" topLeftCell="B1" zoomScale="80" zoomScaleNormal="80" workbookViewId="0">
      <selection activeCell="C137" sqref="C137"/>
    </sheetView>
  </sheetViews>
  <sheetFormatPr defaultColWidth="8.88671875" defaultRowHeight="14.4" x14ac:dyDescent="0.3"/>
  <cols>
    <col min="1" max="1" width="43.77734375" style="21" customWidth="1"/>
    <col min="2" max="2" width="37.6640625" style="21" customWidth="1"/>
    <col min="3" max="4" width="58.77734375" style="21" customWidth="1"/>
    <col min="5" max="5" width="26.77734375" style="21" customWidth="1"/>
    <col min="6" max="6" width="23.5546875" style="21" customWidth="1"/>
    <col min="7" max="7" width="26.21875" style="21" customWidth="1"/>
    <col min="8" max="16384" width="8.88671875" style="21"/>
  </cols>
  <sheetData>
    <row r="1" spans="1:7" ht="18.600000000000001" thickBot="1" x14ac:dyDescent="0.35">
      <c r="A1" s="133" t="s">
        <v>46</v>
      </c>
      <c r="B1" s="133"/>
      <c r="C1" s="133"/>
      <c r="D1" s="133"/>
      <c r="E1" s="133"/>
      <c r="F1" s="133"/>
      <c r="G1" s="133"/>
    </row>
    <row r="2" spans="1:7" ht="18.600000000000001" thickBot="1" x14ac:dyDescent="0.35">
      <c r="A2" s="134" t="s">
        <v>63</v>
      </c>
      <c r="B2" s="134"/>
      <c r="C2" s="134"/>
      <c r="D2" s="134"/>
      <c r="E2" s="134"/>
      <c r="F2" s="134"/>
      <c r="G2" s="134"/>
    </row>
    <row r="3" spans="1:7" ht="15" thickBot="1" x14ac:dyDescent="0.35">
      <c r="A3" s="82" t="s">
        <v>23</v>
      </c>
    </row>
    <row r="4" spans="1:7" x14ac:dyDescent="0.3">
      <c r="A4" s="79" t="s">
        <v>64</v>
      </c>
      <c r="B4" s="135"/>
      <c r="C4" s="135"/>
      <c r="D4" s="135"/>
      <c r="E4" s="135"/>
      <c r="F4" s="136"/>
      <c r="G4" s="137" t="s">
        <v>42</v>
      </c>
    </row>
    <row r="5" spans="1:7" x14ac:dyDescent="0.3">
      <c r="A5" s="79" t="s">
        <v>25</v>
      </c>
      <c r="B5" s="140"/>
      <c r="C5" s="140"/>
      <c r="D5" s="140"/>
      <c r="E5" s="140"/>
      <c r="F5" s="141"/>
      <c r="G5" s="138"/>
    </row>
    <row r="6" spans="1:7" ht="15" thickBot="1" x14ac:dyDescent="0.35">
      <c r="A6" s="80" t="s">
        <v>26</v>
      </c>
      <c r="B6" s="142"/>
      <c r="C6" s="142"/>
      <c r="D6" s="142"/>
      <c r="E6" s="142"/>
      <c r="F6" s="143"/>
      <c r="G6" s="139"/>
    </row>
    <row r="8" spans="1:7" x14ac:dyDescent="0.3">
      <c r="A8" s="40" t="s">
        <v>10</v>
      </c>
      <c r="B8" s="40"/>
      <c r="C8" s="83"/>
      <c r="D8" s="83"/>
      <c r="E8" s="83"/>
      <c r="F8" s="83"/>
      <c r="G8" s="83"/>
    </row>
    <row r="9" spans="1:7" x14ac:dyDescent="0.3">
      <c r="A9" s="41" t="s">
        <v>11</v>
      </c>
      <c r="B9" s="41"/>
      <c r="C9" s="83"/>
      <c r="D9" s="83"/>
      <c r="E9" s="83"/>
      <c r="F9" s="83"/>
      <c r="G9" s="83"/>
    </row>
    <row r="10" spans="1:7" x14ac:dyDescent="0.3">
      <c r="A10" s="144"/>
      <c r="B10" s="145"/>
      <c r="C10" s="145"/>
      <c r="D10" s="145"/>
      <c r="E10" s="145"/>
      <c r="F10" s="145"/>
      <c r="G10" s="145"/>
    </row>
    <row r="11" spans="1:7" s="88" customFormat="1" ht="18" x14ac:dyDescent="0.3">
      <c r="A11" s="86" t="s">
        <v>92</v>
      </c>
      <c r="B11" s="87"/>
      <c r="C11" s="87"/>
      <c r="D11" s="87"/>
      <c r="E11" s="87"/>
      <c r="F11" s="87"/>
      <c r="G11" s="87"/>
    </row>
    <row r="12" spans="1:7" x14ac:dyDescent="0.3">
      <c r="A12" s="63" t="s">
        <v>72</v>
      </c>
      <c r="B12" s="24"/>
      <c r="C12" s="24"/>
      <c r="D12" s="24"/>
      <c r="E12" s="24"/>
      <c r="F12" s="24"/>
      <c r="G12" s="24"/>
    </row>
    <row r="13" spans="1:7" ht="15" thickBot="1" x14ac:dyDescent="0.35">
      <c r="A13" s="63" t="s">
        <v>77</v>
      </c>
      <c r="B13" s="24"/>
      <c r="C13" s="24"/>
      <c r="D13" s="24"/>
      <c r="E13" s="24"/>
      <c r="F13" s="24"/>
      <c r="G13" s="24"/>
    </row>
    <row r="14" spans="1:7" s="20" customFormat="1" ht="18" x14ac:dyDescent="0.3">
      <c r="A14" s="146" t="s">
        <v>52</v>
      </c>
      <c r="B14" s="147"/>
      <c r="C14" s="147"/>
      <c r="D14" s="147"/>
      <c r="E14" s="147"/>
      <c r="F14" s="147"/>
      <c r="G14" s="147"/>
    </row>
    <row r="15" spans="1:7" s="22" customFormat="1" ht="41.4" x14ac:dyDescent="0.3">
      <c r="A15" s="27" t="s">
        <v>29</v>
      </c>
      <c r="B15" s="28" t="s">
        <v>30</v>
      </c>
      <c r="C15" s="28" t="s">
        <v>31</v>
      </c>
      <c r="D15" s="64" t="s">
        <v>88</v>
      </c>
      <c r="E15" s="64" t="s">
        <v>89</v>
      </c>
      <c r="F15" s="64" t="s">
        <v>18</v>
      </c>
      <c r="G15" s="65" t="s">
        <v>33</v>
      </c>
    </row>
    <row r="16" spans="1:7" ht="28.8" x14ac:dyDescent="0.3">
      <c r="A16" s="120" t="s">
        <v>67</v>
      </c>
      <c r="B16" s="123" t="s">
        <v>95</v>
      </c>
      <c r="C16" s="126" t="s">
        <v>99</v>
      </c>
      <c r="D16" s="75" t="s">
        <v>106</v>
      </c>
      <c r="E16" s="68">
        <v>1</v>
      </c>
      <c r="F16" s="69"/>
      <c r="G16" s="70">
        <f>F16*E16</f>
        <v>0</v>
      </c>
    </row>
    <row r="17" spans="1:7" ht="28.8" x14ac:dyDescent="0.3">
      <c r="A17" s="121"/>
      <c r="B17" s="124"/>
      <c r="C17" s="127"/>
      <c r="D17" s="75" t="s">
        <v>111</v>
      </c>
      <c r="E17" s="68">
        <v>1</v>
      </c>
      <c r="F17" s="69"/>
      <c r="G17" s="70">
        <f t="shared" ref="G17:G22" si="0">F17*E17</f>
        <v>0</v>
      </c>
    </row>
    <row r="18" spans="1:7" ht="43.2" x14ac:dyDescent="0.3">
      <c r="A18" s="121"/>
      <c r="B18" s="124"/>
      <c r="C18" s="127"/>
      <c r="D18" s="75" t="s">
        <v>107</v>
      </c>
      <c r="E18" s="68">
        <v>1</v>
      </c>
      <c r="F18" s="69"/>
      <c r="G18" s="70">
        <f t="shared" si="0"/>
        <v>0</v>
      </c>
    </row>
    <row r="19" spans="1:7" ht="28.8" x14ac:dyDescent="0.3">
      <c r="A19" s="121"/>
      <c r="B19" s="124"/>
      <c r="C19" s="127"/>
      <c r="D19" s="75" t="s">
        <v>112</v>
      </c>
      <c r="E19" s="68">
        <v>1</v>
      </c>
      <c r="F19" s="69"/>
      <c r="G19" s="70">
        <f t="shared" si="0"/>
        <v>0</v>
      </c>
    </row>
    <row r="20" spans="1:7" ht="43.2" x14ac:dyDescent="0.3">
      <c r="A20" s="121"/>
      <c r="B20" s="124"/>
      <c r="C20" s="127"/>
      <c r="D20" s="75" t="s">
        <v>108</v>
      </c>
      <c r="E20" s="68">
        <v>5</v>
      </c>
      <c r="F20" s="69"/>
      <c r="G20" s="70">
        <f t="shared" si="0"/>
        <v>0</v>
      </c>
    </row>
    <row r="21" spans="1:7" ht="28.8" x14ac:dyDescent="0.3">
      <c r="A21" s="121"/>
      <c r="B21" s="124"/>
      <c r="C21" s="127"/>
      <c r="D21" s="75" t="s">
        <v>113</v>
      </c>
      <c r="E21" s="68">
        <v>5</v>
      </c>
      <c r="F21" s="69"/>
      <c r="G21" s="70">
        <f t="shared" si="0"/>
        <v>0</v>
      </c>
    </row>
    <row r="22" spans="1:7" ht="28.8" x14ac:dyDescent="0.3">
      <c r="A22" s="121"/>
      <c r="B22" s="124"/>
      <c r="C22" s="127"/>
      <c r="D22" s="75" t="s">
        <v>109</v>
      </c>
      <c r="E22" s="68">
        <v>5</v>
      </c>
      <c r="F22" s="69"/>
      <c r="G22" s="70">
        <f t="shared" si="0"/>
        <v>0</v>
      </c>
    </row>
    <row r="23" spans="1:7" ht="28.8" x14ac:dyDescent="0.3">
      <c r="A23" s="121"/>
      <c r="B23" s="124"/>
      <c r="C23" s="127"/>
      <c r="D23" s="75" t="s">
        <v>114</v>
      </c>
      <c r="E23" s="68">
        <v>5</v>
      </c>
      <c r="F23" s="69"/>
      <c r="G23" s="70">
        <f t="shared" ref="G23:G27" si="1">F23*E23</f>
        <v>0</v>
      </c>
    </row>
    <row r="24" spans="1:7" ht="28.8" x14ac:dyDescent="0.3">
      <c r="A24" s="121"/>
      <c r="B24" s="124"/>
      <c r="C24" s="127"/>
      <c r="D24" s="75" t="s">
        <v>110</v>
      </c>
      <c r="E24" s="68">
        <v>13</v>
      </c>
      <c r="F24" s="69"/>
      <c r="G24" s="70">
        <f t="shared" si="1"/>
        <v>0</v>
      </c>
    </row>
    <row r="25" spans="1:7" ht="43.2" x14ac:dyDescent="0.3">
      <c r="A25" s="121"/>
      <c r="B25" s="124"/>
      <c r="C25" s="127"/>
      <c r="D25" s="75" t="s">
        <v>115</v>
      </c>
      <c r="E25" s="68">
        <v>1</v>
      </c>
      <c r="F25" s="69"/>
      <c r="G25" s="70">
        <f t="shared" si="1"/>
        <v>0</v>
      </c>
    </row>
    <row r="26" spans="1:7" ht="57.6" x14ac:dyDescent="0.3">
      <c r="A26" s="121"/>
      <c r="B26" s="124"/>
      <c r="C26" s="127"/>
      <c r="D26" s="75" t="s">
        <v>116</v>
      </c>
      <c r="E26" s="68">
        <v>1</v>
      </c>
      <c r="F26" s="69"/>
      <c r="G26" s="70">
        <f t="shared" si="1"/>
        <v>0</v>
      </c>
    </row>
    <row r="27" spans="1:7" ht="28.8" x14ac:dyDescent="0.3">
      <c r="A27" s="122"/>
      <c r="B27" s="125"/>
      <c r="C27" s="128"/>
      <c r="D27" s="75" t="s">
        <v>117</v>
      </c>
      <c r="E27" s="68">
        <v>10</v>
      </c>
      <c r="F27" s="69"/>
      <c r="G27" s="70">
        <f t="shared" si="1"/>
        <v>0</v>
      </c>
    </row>
    <row r="28" spans="1:7" ht="43.2" x14ac:dyDescent="0.3">
      <c r="A28" s="120" t="s">
        <v>67</v>
      </c>
      <c r="B28" s="123" t="s">
        <v>96</v>
      </c>
      <c r="C28" s="126" t="s">
        <v>100</v>
      </c>
      <c r="D28" s="75" t="s">
        <v>118</v>
      </c>
      <c r="E28" s="68">
        <v>1</v>
      </c>
      <c r="F28" s="69"/>
      <c r="G28" s="70">
        <f t="shared" ref="G28:G49" si="2">F28*E28</f>
        <v>0</v>
      </c>
    </row>
    <row r="29" spans="1:7" ht="57.6" x14ac:dyDescent="0.3">
      <c r="A29" s="121"/>
      <c r="B29" s="124"/>
      <c r="C29" s="127"/>
      <c r="D29" s="75" t="s">
        <v>119</v>
      </c>
      <c r="E29" s="68">
        <v>1</v>
      </c>
      <c r="F29" s="69"/>
      <c r="G29" s="70">
        <f t="shared" si="2"/>
        <v>0</v>
      </c>
    </row>
    <row r="30" spans="1:7" ht="57.6" x14ac:dyDescent="0.3">
      <c r="A30" s="121"/>
      <c r="B30" s="124"/>
      <c r="C30" s="127"/>
      <c r="D30" s="75" t="s">
        <v>120</v>
      </c>
      <c r="E30" s="68">
        <v>2</v>
      </c>
      <c r="F30" s="69"/>
      <c r="G30" s="70">
        <f t="shared" si="2"/>
        <v>0</v>
      </c>
    </row>
    <row r="31" spans="1:7" ht="72" x14ac:dyDescent="0.3">
      <c r="A31" s="121"/>
      <c r="B31" s="124"/>
      <c r="C31" s="127"/>
      <c r="D31" s="75" t="s">
        <v>121</v>
      </c>
      <c r="E31" s="68">
        <v>1</v>
      </c>
      <c r="F31" s="69"/>
      <c r="G31" s="70">
        <f t="shared" si="2"/>
        <v>0</v>
      </c>
    </row>
    <row r="32" spans="1:7" ht="28.8" x14ac:dyDescent="0.3">
      <c r="A32" s="121"/>
      <c r="B32" s="124"/>
      <c r="C32" s="127"/>
      <c r="D32" s="75" t="s">
        <v>122</v>
      </c>
      <c r="E32" s="68">
        <v>1</v>
      </c>
      <c r="F32" s="69"/>
      <c r="G32" s="70">
        <f t="shared" si="2"/>
        <v>0</v>
      </c>
    </row>
    <row r="33" spans="1:7" ht="28.8" x14ac:dyDescent="0.3">
      <c r="A33" s="121"/>
      <c r="B33" s="124"/>
      <c r="C33" s="127"/>
      <c r="D33" s="75" t="s">
        <v>123</v>
      </c>
      <c r="E33" s="68">
        <v>1</v>
      </c>
      <c r="F33" s="69"/>
      <c r="G33" s="70">
        <f t="shared" si="2"/>
        <v>0</v>
      </c>
    </row>
    <row r="34" spans="1:7" ht="43.2" x14ac:dyDescent="0.3">
      <c r="A34" s="121"/>
      <c r="B34" s="124"/>
      <c r="C34" s="127"/>
      <c r="D34" s="75" t="s">
        <v>124</v>
      </c>
      <c r="E34" s="68">
        <v>1</v>
      </c>
      <c r="F34" s="69"/>
      <c r="G34" s="70">
        <f t="shared" si="2"/>
        <v>0</v>
      </c>
    </row>
    <row r="35" spans="1:7" ht="43.2" x14ac:dyDescent="0.3">
      <c r="A35" s="121"/>
      <c r="B35" s="124"/>
      <c r="C35" s="127"/>
      <c r="D35" s="75" t="s">
        <v>125</v>
      </c>
      <c r="E35" s="68">
        <v>1</v>
      </c>
      <c r="F35" s="69"/>
      <c r="G35" s="70">
        <f t="shared" si="2"/>
        <v>0</v>
      </c>
    </row>
    <row r="36" spans="1:7" ht="43.2" x14ac:dyDescent="0.3">
      <c r="A36" s="121"/>
      <c r="B36" s="124"/>
      <c r="C36" s="127"/>
      <c r="D36" s="75" t="s">
        <v>126</v>
      </c>
      <c r="E36" s="68">
        <v>1</v>
      </c>
      <c r="F36" s="69"/>
      <c r="G36" s="70">
        <f t="shared" si="2"/>
        <v>0</v>
      </c>
    </row>
    <row r="37" spans="1:7" ht="43.2" x14ac:dyDescent="0.3">
      <c r="A37" s="121"/>
      <c r="B37" s="124"/>
      <c r="C37" s="127"/>
      <c r="D37" s="75" t="s">
        <v>127</v>
      </c>
      <c r="E37" s="68">
        <v>1</v>
      </c>
      <c r="F37" s="69"/>
      <c r="G37" s="70">
        <f t="shared" si="2"/>
        <v>0</v>
      </c>
    </row>
    <row r="38" spans="1:7" ht="43.2" x14ac:dyDescent="0.3">
      <c r="A38" s="121"/>
      <c r="B38" s="124"/>
      <c r="C38" s="127"/>
      <c r="D38" s="75" t="s">
        <v>128</v>
      </c>
      <c r="E38" s="68">
        <v>1</v>
      </c>
      <c r="F38" s="69"/>
      <c r="G38" s="70">
        <f t="shared" si="2"/>
        <v>0</v>
      </c>
    </row>
    <row r="39" spans="1:7" ht="43.2" x14ac:dyDescent="0.3">
      <c r="A39" s="122"/>
      <c r="B39" s="125"/>
      <c r="C39" s="128"/>
      <c r="D39" s="75" t="s">
        <v>129</v>
      </c>
      <c r="E39" s="68">
        <v>1</v>
      </c>
      <c r="F39" s="69"/>
      <c r="G39" s="70">
        <f t="shared" si="2"/>
        <v>0</v>
      </c>
    </row>
    <row r="40" spans="1:7" ht="115.2" x14ac:dyDescent="0.3">
      <c r="A40" s="118" t="s">
        <v>67</v>
      </c>
      <c r="B40" s="89" t="s">
        <v>87</v>
      </c>
      <c r="C40" s="91" t="s">
        <v>101</v>
      </c>
      <c r="D40" s="75" t="s">
        <v>138</v>
      </c>
      <c r="E40" s="68"/>
      <c r="F40" s="69"/>
      <c r="G40" s="70">
        <f t="shared" si="2"/>
        <v>0</v>
      </c>
    </row>
    <row r="41" spans="1:7" ht="57.6" x14ac:dyDescent="0.3">
      <c r="A41" s="120" t="s">
        <v>67</v>
      </c>
      <c r="B41" s="123" t="s">
        <v>97</v>
      </c>
      <c r="C41" s="126" t="s">
        <v>102</v>
      </c>
      <c r="D41" s="75" t="s">
        <v>130</v>
      </c>
      <c r="E41" s="68">
        <v>50</v>
      </c>
      <c r="F41" s="69"/>
      <c r="G41" s="70">
        <f t="shared" si="2"/>
        <v>0</v>
      </c>
    </row>
    <row r="42" spans="1:7" ht="72" x14ac:dyDescent="0.3">
      <c r="A42" s="121"/>
      <c r="B42" s="124"/>
      <c r="C42" s="127"/>
      <c r="D42" s="75" t="s">
        <v>131</v>
      </c>
      <c r="E42" s="68">
        <v>50</v>
      </c>
      <c r="F42" s="69"/>
      <c r="G42" s="70">
        <f t="shared" si="2"/>
        <v>0</v>
      </c>
    </row>
    <row r="43" spans="1:7" ht="57.6" x14ac:dyDescent="0.3">
      <c r="A43" s="118" t="s">
        <v>67</v>
      </c>
      <c r="B43" s="89" t="s">
        <v>73</v>
      </c>
      <c r="C43" s="91" t="s">
        <v>103</v>
      </c>
      <c r="D43" s="75" t="s">
        <v>139</v>
      </c>
      <c r="E43" s="68"/>
      <c r="F43" s="69"/>
      <c r="G43" s="70">
        <f t="shared" si="2"/>
        <v>0</v>
      </c>
    </row>
    <row r="44" spans="1:7" ht="28.8" x14ac:dyDescent="0.3">
      <c r="A44" s="120" t="s">
        <v>67</v>
      </c>
      <c r="B44" s="123" t="s">
        <v>98</v>
      </c>
      <c r="C44" s="126" t="s">
        <v>105</v>
      </c>
      <c r="D44" s="75" t="s">
        <v>132</v>
      </c>
      <c r="E44" s="68">
        <v>2</v>
      </c>
      <c r="F44" s="69"/>
      <c r="G44" s="70">
        <f t="shared" si="2"/>
        <v>0</v>
      </c>
    </row>
    <row r="45" spans="1:7" x14ac:dyDescent="0.3">
      <c r="A45" s="121"/>
      <c r="B45" s="124"/>
      <c r="C45" s="127"/>
      <c r="D45" s="75" t="s">
        <v>133</v>
      </c>
      <c r="E45" s="68">
        <v>2</v>
      </c>
      <c r="F45" s="69"/>
      <c r="G45" s="70">
        <f t="shared" si="2"/>
        <v>0</v>
      </c>
    </row>
    <row r="46" spans="1:7" ht="28.8" x14ac:dyDescent="0.3">
      <c r="A46" s="121"/>
      <c r="B46" s="124"/>
      <c r="C46" s="127"/>
      <c r="D46" s="75" t="s">
        <v>134</v>
      </c>
      <c r="E46" s="68">
        <v>1</v>
      </c>
      <c r="F46" s="69"/>
      <c r="G46" s="70">
        <f t="shared" si="2"/>
        <v>0</v>
      </c>
    </row>
    <row r="47" spans="1:7" ht="43.2" x14ac:dyDescent="0.3">
      <c r="A47" s="121"/>
      <c r="B47" s="124"/>
      <c r="C47" s="127"/>
      <c r="D47" s="75" t="s">
        <v>135</v>
      </c>
      <c r="E47" s="68">
        <v>100</v>
      </c>
      <c r="F47" s="69"/>
      <c r="G47" s="70">
        <f t="shared" si="2"/>
        <v>0</v>
      </c>
    </row>
    <row r="48" spans="1:7" ht="28.8" x14ac:dyDescent="0.3">
      <c r="A48" s="122"/>
      <c r="B48" s="125"/>
      <c r="C48" s="128"/>
      <c r="D48" s="75" t="s">
        <v>136</v>
      </c>
      <c r="E48" s="68">
        <v>1</v>
      </c>
      <c r="F48" s="69"/>
      <c r="G48" s="70">
        <f t="shared" si="2"/>
        <v>0</v>
      </c>
    </row>
    <row r="49" spans="1:7" ht="28.8" x14ac:dyDescent="0.3">
      <c r="A49" s="118" t="s">
        <v>67</v>
      </c>
      <c r="B49" s="89" t="s">
        <v>74</v>
      </c>
      <c r="C49" s="91" t="s">
        <v>104</v>
      </c>
      <c r="D49" s="75" t="s">
        <v>137</v>
      </c>
      <c r="E49" s="68"/>
      <c r="F49" s="69"/>
      <c r="G49" s="70">
        <f t="shared" si="2"/>
        <v>0</v>
      </c>
    </row>
    <row r="50" spans="1:7" s="23" customFormat="1" ht="16.2" thickBot="1" x14ac:dyDescent="0.35">
      <c r="A50" s="148" t="s">
        <v>57</v>
      </c>
      <c r="B50" s="149"/>
      <c r="C50" s="149"/>
      <c r="D50" s="149"/>
      <c r="E50" s="149"/>
      <c r="F50" s="149"/>
      <c r="G50" s="85">
        <f>SUM(G16:G49)</f>
        <v>0</v>
      </c>
    </row>
    <row r="51" spans="1:7" x14ac:dyDescent="0.3">
      <c r="A51" s="25" t="s">
        <v>68</v>
      </c>
    </row>
    <row r="52" spans="1:7" x14ac:dyDescent="0.3">
      <c r="A52" s="26" t="s">
        <v>51</v>
      </c>
    </row>
    <row r="53" spans="1:7" ht="15" thickBot="1" x14ac:dyDescent="0.35">
      <c r="A53" s="63" t="s">
        <v>76</v>
      </c>
    </row>
    <row r="54" spans="1:7" s="20" customFormat="1" ht="18" x14ac:dyDescent="0.3">
      <c r="A54" s="146" t="s">
        <v>50</v>
      </c>
      <c r="B54" s="147"/>
      <c r="C54" s="147"/>
      <c r="D54" s="147"/>
      <c r="E54" s="147"/>
      <c r="F54" s="147"/>
      <c r="G54" s="147"/>
    </row>
    <row r="55" spans="1:7" s="22" customFormat="1" ht="27.6" x14ac:dyDescent="0.3">
      <c r="A55" s="27" t="s">
        <v>29</v>
      </c>
      <c r="B55" s="28" t="s">
        <v>30</v>
      </c>
      <c r="C55" s="28" t="s">
        <v>31</v>
      </c>
      <c r="D55" s="64" t="s">
        <v>75</v>
      </c>
      <c r="E55" s="64" t="s">
        <v>89</v>
      </c>
      <c r="F55" s="64" t="s">
        <v>18</v>
      </c>
      <c r="G55" s="65" t="s">
        <v>33</v>
      </c>
    </row>
    <row r="56" spans="1:7" x14ac:dyDescent="0.3">
      <c r="A56" s="30" t="s">
        <v>69</v>
      </c>
      <c r="B56" s="66" t="s">
        <v>95</v>
      </c>
      <c r="C56" s="150" t="s">
        <v>70</v>
      </c>
      <c r="D56" s="67"/>
      <c r="E56" s="68"/>
      <c r="F56" s="69"/>
      <c r="G56" s="70">
        <f>F56*E56</f>
        <v>0</v>
      </c>
    </row>
    <row r="57" spans="1:7" x14ac:dyDescent="0.3">
      <c r="A57" s="30" t="s">
        <v>69</v>
      </c>
      <c r="B57" s="66" t="s">
        <v>96</v>
      </c>
      <c r="C57" s="151"/>
      <c r="D57" s="67"/>
      <c r="E57" s="68"/>
      <c r="F57" s="69"/>
      <c r="G57" s="70">
        <f t="shared" ref="G57:G62" si="3">F57*E57</f>
        <v>0</v>
      </c>
    </row>
    <row r="58" spans="1:7" x14ac:dyDescent="0.3">
      <c r="A58" s="30" t="s">
        <v>69</v>
      </c>
      <c r="B58" s="66" t="s">
        <v>87</v>
      </c>
      <c r="C58" s="151"/>
      <c r="D58" s="67"/>
      <c r="E58" s="68"/>
      <c r="F58" s="69"/>
      <c r="G58" s="70">
        <f t="shared" si="3"/>
        <v>0</v>
      </c>
    </row>
    <row r="59" spans="1:7" x14ac:dyDescent="0.3">
      <c r="A59" s="30" t="s">
        <v>69</v>
      </c>
      <c r="B59" s="66" t="s">
        <v>97</v>
      </c>
      <c r="C59" s="151"/>
      <c r="D59" s="67"/>
      <c r="E59" s="68"/>
      <c r="F59" s="69"/>
      <c r="G59" s="70">
        <f t="shared" si="3"/>
        <v>0</v>
      </c>
    </row>
    <row r="60" spans="1:7" x14ac:dyDescent="0.3">
      <c r="A60" s="30" t="s">
        <v>69</v>
      </c>
      <c r="B60" s="66" t="s">
        <v>73</v>
      </c>
      <c r="C60" s="151"/>
      <c r="D60" s="67"/>
      <c r="E60" s="68"/>
      <c r="F60" s="69"/>
      <c r="G60" s="70">
        <f t="shared" si="3"/>
        <v>0</v>
      </c>
    </row>
    <row r="61" spans="1:7" x14ac:dyDescent="0.3">
      <c r="A61" s="30" t="s">
        <v>69</v>
      </c>
      <c r="B61" s="66" t="s">
        <v>98</v>
      </c>
      <c r="C61" s="151"/>
      <c r="D61" s="67"/>
      <c r="E61" s="68"/>
      <c r="F61" s="69"/>
      <c r="G61" s="70">
        <f t="shared" si="3"/>
        <v>0</v>
      </c>
    </row>
    <row r="62" spans="1:7" x14ac:dyDescent="0.3">
      <c r="A62" s="30" t="s">
        <v>69</v>
      </c>
      <c r="B62" s="66" t="s">
        <v>74</v>
      </c>
      <c r="C62" s="152"/>
      <c r="D62" s="67"/>
      <c r="E62" s="68"/>
      <c r="F62" s="69"/>
      <c r="G62" s="70">
        <f t="shared" si="3"/>
        <v>0</v>
      </c>
    </row>
    <row r="63" spans="1:7" ht="16.2" thickBot="1" x14ac:dyDescent="0.35">
      <c r="A63" s="148" t="s">
        <v>57</v>
      </c>
      <c r="B63" s="149"/>
      <c r="C63" s="149"/>
      <c r="D63" s="149"/>
      <c r="E63" s="149"/>
      <c r="F63" s="149"/>
      <c r="G63" s="85">
        <f>SUM(G56:G62)</f>
        <v>0</v>
      </c>
    </row>
    <row r="64" spans="1:7" x14ac:dyDescent="0.3">
      <c r="A64" s="25" t="s">
        <v>58</v>
      </c>
    </row>
    <row r="65" spans="1:7" x14ac:dyDescent="0.3">
      <c r="A65" s="26" t="s">
        <v>80</v>
      </c>
    </row>
    <row r="66" spans="1:7" s="84" customFormat="1" x14ac:dyDescent="0.3">
      <c r="A66" s="119" t="s">
        <v>78</v>
      </c>
      <c r="B66" s="119"/>
      <c r="C66" s="119"/>
    </row>
    <row r="67" spans="1:7" s="84" customFormat="1" x14ac:dyDescent="0.3">
      <c r="A67" s="119" t="s">
        <v>79</v>
      </c>
      <c r="B67" s="119"/>
      <c r="C67" s="119"/>
    </row>
    <row r="68" spans="1:7" s="84" customFormat="1" ht="15" thickBot="1" x14ac:dyDescent="0.35">
      <c r="A68" s="119" t="s">
        <v>71</v>
      </c>
      <c r="B68" s="119"/>
      <c r="C68" s="119"/>
    </row>
    <row r="69" spans="1:7" s="22" customFormat="1" ht="18" x14ac:dyDescent="0.3">
      <c r="A69" s="146" t="s">
        <v>32</v>
      </c>
      <c r="B69" s="147"/>
      <c r="C69" s="147"/>
      <c r="D69" s="147"/>
      <c r="E69" s="147"/>
      <c r="F69" s="147"/>
      <c r="G69" s="156"/>
    </row>
    <row r="70" spans="1:7" s="22" customFormat="1" ht="28.2" thickBot="1" x14ac:dyDescent="0.35">
      <c r="A70" s="94" t="s">
        <v>29</v>
      </c>
      <c r="B70" s="95" t="s">
        <v>30</v>
      </c>
      <c r="C70" s="95" t="s">
        <v>31</v>
      </c>
      <c r="D70" s="96" t="s">
        <v>75</v>
      </c>
      <c r="E70" s="95" t="s">
        <v>16</v>
      </c>
      <c r="F70" s="96" t="s">
        <v>18</v>
      </c>
      <c r="G70" s="97" t="s">
        <v>28</v>
      </c>
    </row>
    <row r="71" spans="1:7" x14ac:dyDescent="0.3">
      <c r="A71" s="129" t="s">
        <v>90</v>
      </c>
      <c r="B71" s="100" t="s">
        <v>95</v>
      </c>
      <c r="C71" s="131" t="s">
        <v>19</v>
      </c>
      <c r="D71" s="101"/>
      <c r="E71" s="102">
        <v>1</v>
      </c>
      <c r="F71" s="103"/>
      <c r="G71" s="104">
        <f t="shared" ref="G71:G112" si="4">F71*E71</f>
        <v>0</v>
      </c>
    </row>
    <row r="72" spans="1:7" x14ac:dyDescent="0.3">
      <c r="A72" s="121"/>
      <c r="B72" s="66" t="s">
        <v>96</v>
      </c>
      <c r="C72" s="127"/>
      <c r="D72" s="76"/>
      <c r="E72" s="72">
        <v>1</v>
      </c>
      <c r="F72" s="69"/>
      <c r="G72" s="33">
        <f t="shared" si="4"/>
        <v>0</v>
      </c>
    </row>
    <row r="73" spans="1:7" x14ac:dyDescent="0.3">
      <c r="A73" s="121"/>
      <c r="B73" s="66" t="s">
        <v>87</v>
      </c>
      <c r="C73" s="127"/>
      <c r="D73" s="76"/>
      <c r="E73" s="72">
        <v>1</v>
      </c>
      <c r="F73" s="69"/>
      <c r="G73" s="33">
        <f t="shared" si="4"/>
        <v>0</v>
      </c>
    </row>
    <row r="74" spans="1:7" x14ac:dyDescent="0.3">
      <c r="A74" s="121"/>
      <c r="B74" s="66" t="s">
        <v>97</v>
      </c>
      <c r="C74" s="127"/>
      <c r="D74" s="76"/>
      <c r="E74" s="72">
        <v>1</v>
      </c>
      <c r="F74" s="69"/>
      <c r="G74" s="33">
        <f t="shared" si="4"/>
        <v>0</v>
      </c>
    </row>
    <row r="75" spans="1:7" x14ac:dyDescent="0.3">
      <c r="A75" s="121"/>
      <c r="B75" s="66" t="s">
        <v>73</v>
      </c>
      <c r="C75" s="127"/>
      <c r="D75" s="76"/>
      <c r="E75" s="72">
        <v>1</v>
      </c>
      <c r="F75" s="69"/>
      <c r="G75" s="33">
        <f t="shared" si="4"/>
        <v>0</v>
      </c>
    </row>
    <row r="76" spans="1:7" x14ac:dyDescent="0.3">
      <c r="A76" s="121"/>
      <c r="B76" s="66" t="s">
        <v>98</v>
      </c>
      <c r="C76" s="127"/>
      <c r="D76" s="76"/>
      <c r="E76" s="72">
        <v>1</v>
      </c>
      <c r="F76" s="69"/>
      <c r="G76" s="33">
        <f t="shared" si="4"/>
        <v>0</v>
      </c>
    </row>
    <row r="77" spans="1:7" ht="15" thickBot="1" x14ac:dyDescent="0.35">
      <c r="A77" s="130"/>
      <c r="B77" s="105" t="s">
        <v>74</v>
      </c>
      <c r="C77" s="132"/>
      <c r="D77" s="106"/>
      <c r="E77" s="107">
        <v>1</v>
      </c>
      <c r="F77" s="108"/>
      <c r="G77" s="109">
        <f t="shared" si="4"/>
        <v>0</v>
      </c>
    </row>
    <row r="78" spans="1:7" x14ac:dyDescent="0.3">
      <c r="A78" s="129" t="s">
        <v>53</v>
      </c>
      <c r="B78" s="100" t="s">
        <v>95</v>
      </c>
      <c r="C78" s="131" t="s">
        <v>6</v>
      </c>
      <c r="D78" s="101"/>
      <c r="E78" s="102">
        <v>36</v>
      </c>
      <c r="F78" s="103"/>
      <c r="G78" s="104">
        <f t="shared" si="4"/>
        <v>0</v>
      </c>
    </row>
    <row r="79" spans="1:7" x14ac:dyDescent="0.3">
      <c r="A79" s="121"/>
      <c r="B79" s="66" t="s">
        <v>96</v>
      </c>
      <c r="C79" s="127"/>
      <c r="D79" s="76"/>
      <c r="E79" s="72">
        <v>36</v>
      </c>
      <c r="F79" s="69"/>
      <c r="G79" s="33">
        <f t="shared" si="4"/>
        <v>0</v>
      </c>
    </row>
    <row r="80" spans="1:7" x14ac:dyDescent="0.3">
      <c r="A80" s="121"/>
      <c r="B80" s="66" t="s">
        <v>87</v>
      </c>
      <c r="C80" s="127"/>
      <c r="D80" s="76"/>
      <c r="E80" s="72">
        <v>36</v>
      </c>
      <c r="F80" s="69"/>
      <c r="G80" s="33">
        <f t="shared" si="4"/>
        <v>0</v>
      </c>
    </row>
    <row r="81" spans="1:7" x14ac:dyDescent="0.3">
      <c r="A81" s="121"/>
      <c r="B81" s="66" t="s">
        <v>97</v>
      </c>
      <c r="C81" s="127"/>
      <c r="D81" s="76"/>
      <c r="E81" s="72">
        <v>36</v>
      </c>
      <c r="F81" s="69"/>
      <c r="G81" s="33">
        <f t="shared" si="4"/>
        <v>0</v>
      </c>
    </row>
    <row r="82" spans="1:7" x14ac:dyDescent="0.3">
      <c r="A82" s="121"/>
      <c r="B82" s="66" t="s">
        <v>73</v>
      </c>
      <c r="C82" s="127"/>
      <c r="D82" s="76"/>
      <c r="E82" s="72">
        <v>36</v>
      </c>
      <c r="F82" s="69"/>
      <c r="G82" s="33">
        <f t="shared" si="4"/>
        <v>0</v>
      </c>
    </row>
    <row r="83" spans="1:7" x14ac:dyDescent="0.3">
      <c r="A83" s="121"/>
      <c r="B83" s="66" t="s">
        <v>98</v>
      </c>
      <c r="C83" s="127"/>
      <c r="D83" s="76"/>
      <c r="E83" s="72">
        <v>36</v>
      </c>
      <c r="F83" s="69"/>
      <c r="G83" s="33">
        <f t="shared" si="4"/>
        <v>0</v>
      </c>
    </row>
    <row r="84" spans="1:7" ht="15" thickBot="1" x14ac:dyDescent="0.35">
      <c r="A84" s="130"/>
      <c r="B84" s="105" t="s">
        <v>74</v>
      </c>
      <c r="C84" s="132"/>
      <c r="D84" s="106"/>
      <c r="E84" s="107">
        <v>36</v>
      </c>
      <c r="F84" s="108"/>
      <c r="G84" s="109">
        <f t="shared" si="4"/>
        <v>0</v>
      </c>
    </row>
    <row r="85" spans="1:7" x14ac:dyDescent="0.3">
      <c r="A85" s="129" t="s">
        <v>54</v>
      </c>
      <c r="B85" s="100" t="s">
        <v>95</v>
      </c>
      <c r="C85" s="131" t="s">
        <v>140</v>
      </c>
      <c r="D85" s="101"/>
      <c r="E85" s="102">
        <v>36</v>
      </c>
      <c r="F85" s="103"/>
      <c r="G85" s="104">
        <f t="shared" si="4"/>
        <v>0</v>
      </c>
    </row>
    <row r="86" spans="1:7" x14ac:dyDescent="0.3">
      <c r="A86" s="121"/>
      <c r="B86" s="66" t="s">
        <v>96</v>
      </c>
      <c r="C86" s="127"/>
      <c r="D86" s="76"/>
      <c r="E86" s="72">
        <v>36</v>
      </c>
      <c r="F86" s="69"/>
      <c r="G86" s="33">
        <f t="shared" si="4"/>
        <v>0</v>
      </c>
    </row>
    <row r="87" spans="1:7" x14ac:dyDescent="0.3">
      <c r="A87" s="121"/>
      <c r="B87" s="66" t="s">
        <v>87</v>
      </c>
      <c r="C87" s="127"/>
      <c r="D87" s="76"/>
      <c r="E87" s="72">
        <v>36</v>
      </c>
      <c r="F87" s="69"/>
      <c r="G87" s="33">
        <f t="shared" si="4"/>
        <v>0</v>
      </c>
    </row>
    <row r="88" spans="1:7" x14ac:dyDescent="0.3">
      <c r="A88" s="121"/>
      <c r="B88" s="66" t="s">
        <v>97</v>
      </c>
      <c r="C88" s="127"/>
      <c r="D88" s="76"/>
      <c r="E88" s="72">
        <v>36</v>
      </c>
      <c r="F88" s="69"/>
      <c r="G88" s="33">
        <f t="shared" si="4"/>
        <v>0</v>
      </c>
    </row>
    <row r="89" spans="1:7" x14ac:dyDescent="0.3">
      <c r="A89" s="121"/>
      <c r="B89" s="66" t="s">
        <v>73</v>
      </c>
      <c r="C89" s="127"/>
      <c r="D89" s="76"/>
      <c r="E89" s="72">
        <v>36</v>
      </c>
      <c r="F89" s="69"/>
      <c r="G89" s="33">
        <f t="shared" si="4"/>
        <v>0</v>
      </c>
    </row>
    <row r="90" spans="1:7" x14ac:dyDescent="0.3">
      <c r="A90" s="121"/>
      <c r="B90" s="66" t="s">
        <v>98</v>
      </c>
      <c r="C90" s="127"/>
      <c r="D90" s="76"/>
      <c r="E90" s="72">
        <v>36</v>
      </c>
      <c r="F90" s="69"/>
      <c r="G90" s="33">
        <f t="shared" si="4"/>
        <v>0</v>
      </c>
    </row>
    <row r="91" spans="1:7" ht="15" thickBot="1" x14ac:dyDescent="0.35">
      <c r="A91" s="130"/>
      <c r="B91" s="105" t="s">
        <v>74</v>
      </c>
      <c r="C91" s="132"/>
      <c r="D91" s="106"/>
      <c r="E91" s="107">
        <v>36</v>
      </c>
      <c r="F91" s="108"/>
      <c r="G91" s="109">
        <f t="shared" si="4"/>
        <v>0</v>
      </c>
    </row>
    <row r="92" spans="1:7" x14ac:dyDescent="0.3">
      <c r="A92" s="129" t="s">
        <v>61</v>
      </c>
      <c r="B92" s="100" t="s">
        <v>95</v>
      </c>
      <c r="C92" s="131" t="s">
        <v>141</v>
      </c>
      <c r="D92" s="101"/>
      <c r="E92" s="102">
        <v>36</v>
      </c>
      <c r="F92" s="103"/>
      <c r="G92" s="104">
        <f t="shared" si="4"/>
        <v>0</v>
      </c>
    </row>
    <row r="93" spans="1:7" x14ac:dyDescent="0.3">
      <c r="A93" s="121"/>
      <c r="B93" s="66" t="s">
        <v>96</v>
      </c>
      <c r="C93" s="127"/>
      <c r="D93" s="92"/>
      <c r="E93" s="90">
        <v>36</v>
      </c>
      <c r="F93" s="98"/>
      <c r="G93" s="99">
        <f t="shared" si="4"/>
        <v>0</v>
      </c>
    </row>
    <row r="94" spans="1:7" x14ac:dyDescent="0.3">
      <c r="A94" s="121"/>
      <c r="B94" s="66" t="s">
        <v>87</v>
      </c>
      <c r="C94" s="127"/>
      <c r="D94" s="92"/>
      <c r="E94" s="90">
        <v>36</v>
      </c>
      <c r="F94" s="98"/>
      <c r="G94" s="99">
        <f t="shared" si="4"/>
        <v>0</v>
      </c>
    </row>
    <row r="95" spans="1:7" x14ac:dyDescent="0.3">
      <c r="A95" s="121"/>
      <c r="B95" s="66" t="s">
        <v>97</v>
      </c>
      <c r="C95" s="127"/>
      <c r="D95" s="92"/>
      <c r="E95" s="90">
        <v>36</v>
      </c>
      <c r="F95" s="98"/>
      <c r="G95" s="99">
        <f t="shared" si="4"/>
        <v>0</v>
      </c>
    </row>
    <row r="96" spans="1:7" x14ac:dyDescent="0.3">
      <c r="A96" s="121"/>
      <c r="B96" s="66" t="s">
        <v>73</v>
      </c>
      <c r="C96" s="127"/>
      <c r="D96" s="92"/>
      <c r="E96" s="90">
        <v>36</v>
      </c>
      <c r="F96" s="98"/>
      <c r="G96" s="99">
        <f t="shared" si="4"/>
        <v>0</v>
      </c>
    </row>
    <row r="97" spans="1:7" x14ac:dyDescent="0.3">
      <c r="A97" s="121"/>
      <c r="B97" s="66" t="s">
        <v>98</v>
      </c>
      <c r="C97" s="127"/>
      <c r="D97" s="92"/>
      <c r="E97" s="90">
        <v>36</v>
      </c>
      <c r="F97" s="98"/>
      <c r="G97" s="99">
        <f t="shared" si="4"/>
        <v>0</v>
      </c>
    </row>
    <row r="98" spans="1:7" ht="15" thickBot="1" x14ac:dyDescent="0.35">
      <c r="A98" s="130"/>
      <c r="B98" s="105" t="s">
        <v>74</v>
      </c>
      <c r="C98" s="132"/>
      <c r="D98" s="110"/>
      <c r="E98" s="111">
        <v>36</v>
      </c>
      <c r="F98" s="112"/>
      <c r="G98" s="113">
        <f t="shared" si="4"/>
        <v>0</v>
      </c>
    </row>
    <row r="99" spans="1:7" x14ac:dyDescent="0.3">
      <c r="A99" s="129" t="s">
        <v>62</v>
      </c>
      <c r="B99" s="100" t="s">
        <v>95</v>
      </c>
      <c r="C99" s="131" t="s">
        <v>55</v>
      </c>
      <c r="D99" s="101"/>
      <c r="E99" s="102">
        <v>12</v>
      </c>
      <c r="F99" s="103"/>
      <c r="G99" s="104">
        <f t="shared" si="4"/>
        <v>0</v>
      </c>
    </row>
    <row r="100" spans="1:7" x14ac:dyDescent="0.3">
      <c r="A100" s="121"/>
      <c r="B100" s="66" t="s">
        <v>96</v>
      </c>
      <c r="C100" s="127"/>
      <c r="D100" s="92"/>
      <c r="E100" s="90">
        <v>12</v>
      </c>
      <c r="F100" s="98"/>
      <c r="G100" s="99">
        <f>F100*E100</f>
        <v>0</v>
      </c>
    </row>
    <row r="101" spans="1:7" x14ac:dyDescent="0.3">
      <c r="A101" s="121"/>
      <c r="B101" s="66" t="s">
        <v>87</v>
      </c>
      <c r="C101" s="127"/>
      <c r="D101" s="92"/>
      <c r="E101" s="90">
        <v>12</v>
      </c>
      <c r="F101" s="98"/>
      <c r="G101" s="99">
        <f t="shared" ref="G101:G105" si="5">F101*E101</f>
        <v>0</v>
      </c>
    </row>
    <row r="102" spans="1:7" x14ac:dyDescent="0.3">
      <c r="A102" s="121"/>
      <c r="B102" s="66" t="s">
        <v>97</v>
      </c>
      <c r="C102" s="127"/>
      <c r="D102" s="92"/>
      <c r="E102" s="90">
        <v>12</v>
      </c>
      <c r="F102" s="98"/>
      <c r="G102" s="99">
        <f t="shared" si="5"/>
        <v>0</v>
      </c>
    </row>
    <row r="103" spans="1:7" x14ac:dyDescent="0.3">
      <c r="A103" s="121"/>
      <c r="B103" s="66" t="s">
        <v>73</v>
      </c>
      <c r="C103" s="127"/>
      <c r="D103" s="92"/>
      <c r="E103" s="90">
        <v>12</v>
      </c>
      <c r="F103" s="98"/>
      <c r="G103" s="99">
        <f t="shared" si="5"/>
        <v>0</v>
      </c>
    </row>
    <row r="104" spans="1:7" x14ac:dyDescent="0.3">
      <c r="A104" s="121"/>
      <c r="B104" s="66" t="s">
        <v>98</v>
      </c>
      <c r="C104" s="127"/>
      <c r="D104" s="92"/>
      <c r="E104" s="90">
        <v>12</v>
      </c>
      <c r="F104" s="98"/>
      <c r="G104" s="99">
        <f t="shared" si="5"/>
        <v>0</v>
      </c>
    </row>
    <row r="105" spans="1:7" ht="15" thickBot="1" x14ac:dyDescent="0.35">
      <c r="A105" s="130"/>
      <c r="B105" s="105" t="s">
        <v>74</v>
      </c>
      <c r="C105" s="132"/>
      <c r="D105" s="110"/>
      <c r="E105" s="111">
        <v>12</v>
      </c>
      <c r="F105" s="112"/>
      <c r="G105" s="113">
        <f t="shared" si="5"/>
        <v>0</v>
      </c>
    </row>
    <row r="106" spans="1:7" x14ac:dyDescent="0.3">
      <c r="A106" s="160" t="s">
        <v>91</v>
      </c>
      <c r="B106" s="100" t="s">
        <v>95</v>
      </c>
      <c r="C106" s="131" t="s">
        <v>83</v>
      </c>
      <c r="D106" s="101"/>
      <c r="E106" s="102"/>
      <c r="F106" s="103"/>
      <c r="G106" s="104">
        <f t="shared" si="4"/>
        <v>0</v>
      </c>
    </row>
    <row r="107" spans="1:7" x14ac:dyDescent="0.3">
      <c r="A107" s="161"/>
      <c r="B107" s="66" t="s">
        <v>96</v>
      </c>
      <c r="C107" s="127"/>
      <c r="D107" s="91"/>
      <c r="E107" s="89"/>
      <c r="F107" s="93"/>
      <c r="G107" s="99">
        <f t="shared" si="4"/>
        <v>0</v>
      </c>
    </row>
    <row r="108" spans="1:7" x14ac:dyDescent="0.3">
      <c r="A108" s="161"/>
      <c r="B108" s="66" t="s">
        <v>87</v>
      </c>
      <c r="C108" s="127"/>
      <c r="D108" s="91"/>
      <c r="E108" s="89"/>
      <c r="F108" s="93"/>
      <c r="G108" s="99">
        <f t="shared" si="4"/>
        <v>0</v>
      </c>
    </row>
    <row r="109" spans="1:7" x14ac:dyDescent="0.3">
      <c r="A109" s="161"/>
      <c r="B109" s="66" t="s">
        <v>97</v>
      </c>
      <c r="C109" s="127"/>
      <c r="D109" s="91"/>
      <c r="E109" s="89"/>
      <c r="F109" s="93"/>
      <c r="G109" s="99">
        <f t="shared" si="4"/>
        <v>0</v>
      </c>
    </row>
    <row r="110" spans="1:7" x14ac:dyDescent="0.3">
      <c r="A110" s="161"/>
      <c r="B110" s="66" t="s">
        <v>73</v>
      </c>
      <c r="C110" s="127"/>
      <c r="D110" s="91"/>
      <c r="E110" s="89"/>
      <c r="F110" s="93"/>
      <c r="G110" s="99">
        <f t="shared" si="4"/>
        <v>0</v>
      </c>
    </row>
    <row r="111" spans="1:7" x14ac:dyDescent="0.3">
      <c r="A111" s="161"/>
      <c r="B111" s="66" t="s">
        <v>98</v>
      </c>
      <c r="C111" s="127"/>
      <c r="D111" s="91"/>
      <c r="E111" s="89"/>
      <c r="F111" s="93"/>
      <c r="G111" s="99">
        <f t="shared" si="4"/>
        <v>0</v>
      </c>
    </row>
    <row r="112" spans="1:7" ht="15" thickBot="1" x14ac:dyDescent="0.35">
      <c r="A112" s="162"/>
      <c r="B112" s="105" t="s">
        <v>74</v>
      </c>
      <c r="C112" s="132"/>
      <c r="D112" s="106"/>
      <c r="E112" s="107"/>
      <c r="F112" s="108"/>
      <c r="G112" s="113">
        <f t="shared" si="4"/>
        <v>0</v>
      </c>
    </row>
    <row r="113" spans="1:7" ht="16.2" thickBot="1" x14ac:dyDescent="0.35">
      <c r="A113" s="158" t="s">
        <v>57</v>
      </c>
      <c r="B113" s="159"/>
      <c r="C113" s="159"/>
      <c r="D113" s="159"/>
      <c r="E113" s="159"/>
      <c r="F113" s="159"/>
      <c r="G113" s="114">
        <f>SUM(G71:G112)</f>
        <v>0</v>
      </c>
    </row>
    <row r="114" spans="1:7" x14ac:dyDescent="0.3">
      <c r="A114" s="25" t="s">
        <v>59</v>
      </c>
    </row>
    <row r="115" spans="1:7" ht="15" thickBot="1" x14ac:dyDescent="0.35">
      <c r="A115" s="26" t="s">
        <v>82</v>
      </c>
    </row>
    <row r="116" spans="1:7" s="22" customFormat="1" ht="18" x14ac:dyDescent="0.3">
      <c r="A116" s="146" t="s">
        <v>66</v>
      </c>
      <c r="B116" s="147"/>
      <c r="C116" s="147"/>
      <c r="D116" s="147"/>
      <c r="E116" s="147"/>
      <c r="F116" s="147"/>
      <c r="G116" s="156"/>
    </row>
    <row r="117" spans="1:7" s="22" customFormat="1" ht="27.6" customHeight="1" x14ac:dyDescent="0.3">
      <c r="A117" s="27" t="s">
        <v>29</v>
      </c>
      <c r="B117" s="28" t="s">
        <v>30</v>
      </c>
      <c r="C117" s="28" t="s">
        <v>56</v>
      </c>
      <c r="D117" s="64" t="s">
        <v>75</v>
      </c>
      <c r="E117" s="28" t="s">
        <v>16</v>
      </c>
      <c r="F117" s="64" t="s">
        <v>18</v>
      </c>
      <c r="G117" s="32" t="s">
        <v>28</v>
      </c>
    </row>
    <row r="118" spans="1:7" s="22" customFormat="1" ht="30.6" customHeight="1" x14ac:dyDescent="0.3">
      <c r="A118" s="30" t="s">
        <v>65</v>
      </c>
      <c r="B118" s="66" t="s">
        <v>95</v>
      </c>
      <c r="C118" s="126" t="s">
        <v>142</v>
      </c>
      <c r="D118" s="67"/>
      <c r="E118" s="72">
        <v>1</v>
      </c>
      <c r="F118" s="69"/>
      <c r="G118" s="33">
        <f>F118*E118</f>
        <v>0</v>
      </c>
    </row>
    <row r="119" spans="1:7" s="22" customFormat="1" ht="30.6" customHeight="1" x14ac:dyDescent="0.3">
      <c r="A119" s="30" t="s">
        <v>65</v>
      </c>
      <c r="B119" s="66" t="s">
        <v>96</v>
      </c>
      <c r="C119" s="127"/>
      <c r="D119" s="67"/>
      <c r="E119" s="72">
        <v>1</v>
      </c>
      <c r="F119" s="69"/>
      <c r="G119" s="33">
        <f t="shared" ref="G119:G124" si="6">F119*E119</f>
        <v>0</v>
      </c>
    </row>
    <row r="120" spans="1:7" s="22" customFormat="1" ht="30.6" customHeight="1" x14ac:dyDescent="0.3">
      <c r="A120" s="30" t="s">
        <v>65</v>
      </c>
      <c r="B120" s="66" t="s">
        <v>87</v>
      </c>
      <c r="C120" s="127"/>
      <c r="D120" s="67"/>
      <c r="E120" s="72">
        <v>1</v>
      </c>
      <c r="F120" s="69"/>
      <c r="G120" s="33">
        <f t="shared" si="6"/>
        <v>0</v>
      </c>
    </row>
    <row r="121" spans="1:7" s="22" customFormat="1" ht="30.6" customHeight="1" x14ac:dyDescent="0.3">
      <c r="A121" s="30" t="s">
        <v>65</v>
      </c>
      <c r="B121" s="66" t="s">
        <v>97</v>
      </c>
      <c r="C121" s="127"/>
      <c r="D121" s="67"/>
      <c r="E121" s="72">
        <v>1</v>
      </c>
      <c r="F121" s="69"/>
      <c r="G121" s="33">
        <f t="shared" si="6"/>
        <v>0</v>
      </c>
    </row>
    <row r="122" spans="1:7" s="22" customFormat="1" ht="30.6" customHeight="1" x14ac:dyDescent="0.3">
      <c r="A122" s="30" t="s">
        <v>65</v>
      </c>
      <c r="B122" s="66" t="s">
        <v>73</v>
      </c>
      <c r="C122" s="127"/>
      <c r="D122" s="67"/>
      <c r="E122" s="72">
        <v>1</v>
      </c>
      <c r="F122" s="69"/>
      <c r="G122" s="33">
        <f t="shared" si="6"/>
        <v>0</v>
      </c>
    </row>
    <row r="123" spans="1:7" s="22" customFormat="1" ht="30.6" customHeight="1" x14ac:dyDescent="0.3">
      <c r="A123" s="30" t="s">
        <v>65</v>
      </c>
      <c r="B123" s="66" t="s">
        <v>98</v>
      </c>
      <c r="C123" s="127"/>
      <c r="D123" s="67"/>
      <c r="E123" s="72">
        <v>1</v>
      </c>
      <c r="F123" s="69"/>
      <c r="G123" s="33">
        <f t="shared" si="6"/>
        <v>0</v>
      </c>
    </row>
    <row r="124" spans="1:7" s="22" customFormat="1" ht="30.6" customHeight="1" thickBot="1" x14ac:dyDescent="0.35">
      <c r="A124" s="115" t="s">
        <v>65</v>
      </c>
      <c r="B124" s="105" t="s">
        <v>74</v>
      </c>
      <c r="C124" s="132"/>
      <c r="D124" s="116"/>
      <c r="E124" s="107">
        <v>1</v>
      </c>
      <c r="F124" s="108"/>
      <c r="G124" s="109">
        <f t="shared" si="6"/>
        <v>0</v>
      </c>
    </row>
    <row r="125" spans="1:7" s="22" customFormat="1" ht="16.2" thickBot="1" x14ac:dyDescent="0.35">
      <c r="A125" s="153" t="s">
        <v>57</v>
      </c>
      <c r="B125" s="154"/>
      <c r="C125" s="154"/>
      <c r="D125" s="154"/>
      <c r="E125" s="154"/>
      <c r="F125" s="155"/>
      <c r="G125" s="117">
        <f>SUM(G118:G124)</f>
        <v>0</v>
      </c>
    </row>
    <row r="126" spans="1:7" x14ac:dyDescent="0.3">
      <c r="A126" s="25" t="s">
        <v>60</v>
      </c>
      <c r="B126" s="34"/>
      <c r="C126" s="34"/>
      <c r="D126" s="34"/>
      <c r="E126" s="34"/>
      <c r="F126" s="34"/>
    </row>
    <row r="127" spans="1:7" ht="15" thickBot="1" x14ac:dyDescent="0.35">
      <c r="A127" s="26" t="s">
        <v>81</v>
      </c>
      <c r="B127" s="34"/>
      <c r="C127" s="34"/>
      <c r="D127" s="34"/>
      <c r="E127" s="34"/>
      <c r="F127" s="34"/>
    </row>
    <row r="128" spans="1:7" ht="18" x14ac:dyDescent="0.3">
      <c r="A128" s="146" t="s">
        <v>34</v>
      </c>
      <c r="B128" s="147"/>
      <c r="C128" s="147"/>
      <c r="D128" s="147"/>
      <c r="E128" s="147"/>
      <c r="F128" s="147"/>
      <c r="G128" s="156"/>
    </row>
    <row r="129" spans="1:7" s="20" customFormat="1" ht="27.6" x14ac:dyDescent="0.3">
      <c r="A129" s="27" t="s">
        <v>29</v>
      </c>
      <c r="B129" s="28" t="s">
        <v>30</v>
      </c>
      <c r="C129" s="28" t="s">
        <v>31</v>
      </c>
      <c r="D129" s="64" t="s">
        <v>75</v>
      </c>
      <c r="E129" s="28" t="s">
        <v>16</v>
      </c>
      <c r="F129" s="64" t="s">
        <v>18</v>
      </c>
      <c r="G129" s="35" t="s">
        <v>35</v>
      </c>
    </row>
    <row r="130" spans="1:7" ht="30.6" customHeight="1" x14ac:dyDescent="0.3">
      <c r="A130" s="81" t="s">
        <v>84</v>
      </c>
      <c r="B130" s="73"/>
      <c r="C130" s="77" t="s">
        <v>85</v>
      </c>
      <c r="D130" s="77"/>
      <c r="E130" s="73"/>
      <c r="F130" s="62"/>
      <c r="G130" s="39">
        <f>SUM(C130:E130)</f>
        <v>0</v>
      </c>
    </row>
    <row r="131" spans="1:7" ht="30.6" customHeight="1" x14ac:dyDescent="0.3">
      <c r="A131" s="81" t="s">
        <v>22</v>
      </c>
      <c r="B131" s="73"/>
      <c r="C131" s="77" t="s">
        <v>86</v>
      </c>
      <c r="D131" s="77"/>
      <c r="E131" s="73"/>
      <c r="F131" s="62"/>
      <c r="G131" s="39">
        <f t="shared" ref="G131" si="7">SUM(C131:E131)</f>
        <v>0</v>
      </c>
    </row>
    <row r="132" spans="1:7" s="23" customFormat="1" ht="18.600000000000001" thickBot="1" x14ac:dyDescent="0.35">
      <c r="A132" s="148" t="s">
        <v>57</v>
      </c>
      <c r="B132" s="149"/>
      <c r="C132" s="149"/>
      <c r="D132" s="149"/>
      <c r="E132" s="149"/>
      <c r="F132" s="149"/>
      <c r="G132" s="74">
        <f>SUM(G130:G131)</f>
        <v>0</v>
      </c>
    </row>
    <row r="133" spans="1:7" ht="15" thickBot="1" x14ac:dyDescent="0.35"/>
    <row r="134" spans="1:7" ht="21.6" thickBot="1" x14ac:dyDescent="0.35">
      <c r="A134" s="157" t="s">
        <v>93</v>
      </c>
      <c r="B134" s="157"/>
      <c r="C134" s="157"/>
      <c r="D134" s="157"/>
      <c r="E134" s="157"/>
      <c r="F134" s="157"/>
      <c r="G134" s="71">
        <f>G132+G125+G113+G63+G50</f>
        <v>0</v>
      </c>
    </row>
  </sheetData>
  <mergeCells count="47">
    <mergeCell ref="A125:F125"/>
    <mergeCell ref="A128:G128"/>
    <mergeCell ref="A132:F132"/>
    <mergeCell ref="A134:F134"/>
    <mergeCell ref="A67:C67"/>
    <mergeCell ref="A68:C68"/>
    <mergeCell ref="A69:G69"/>
    <mergeCell ref="A113:F113"/>
    <mergeCell ref="A116:G116"/>
    <mergeCell ref="A92:A98"/>
    <mergeCell ref="A99:A105"/>
    <mergeCell ref="A106:A112"/>
    <mergeCell ref="C118:C124"/>
    <mergeCell ref="C106:C112"/>
    <mergeCell ref="C99:C105"/>
    <mergeCell ref="C92:C98"/>
    <mergeCell ref="A10:G10"/>
    <mergeCell ref="A14:G14"/>
    <mergeCell ref="A50:F50"/>
    <mergeCell ref="A54:G54"/>
    <mergeCell ref="A63:F63"/>
    <mergeCell ref="A16:A27"/>
    <mergeCell ref="B16:B27"/>
    <mergeCell ref="C16:C27"/>
    <mergeCell ref="A28:A39"/>
    <mergeCell ref="B28:B39"/>
    <mergeCell ref="C28:C39"/>
    <mergeCell ref="A41:A42"/>
    <mergeCell ref="B41:B42"/>
    <mergeCell ref="C41:C42"/>
    <mergeCell ref="C56:C62"/>
    <mergeCell ref="A1:G1"/>
    <mergeCell ref="A2:G2"/>
    <mergeCell ref="B4:F4"/>
    <mergeCell ref="G4:G6"/>
    <mergeCell ref="B5:F5"/>
    <mergeCell ref="B6:F6"/>
    <mergeCell ref="A78:A84"/>
    <mergeCell ref="A85:A91"/>
    <mergeCell ref="C85:C91"/>
    <mergeCell ref="C78:C84"/>
    <mergeCell ref="C71:C77"/>
    <mergeCell ref="A66:C66"/>
    <mergeCell ref="A44:A48"/>
    <mergeCell ref="B44:B48"/>
    <mergeCell ref="C44:C48"/>
    <mergeCell ref="A71:A77"/>
  </mergeCells>
  <phoneticPr fontId="32"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8E716-C0CE-420E-89D9-0861D13FADED}">
  <dimension ref="A1:H20"/>
  <sheetViews>
    <sheetView showGridLines="0" topLeftCell="A5" workbookViewId="0">
      <selection activeCell="A10" sqref="A10"/>
    </sheetView>
  </sheetViews>
  <sheetFormatPr defaultColWidth="9.109375" defaultRowHeight="13.8" x14ac:dyDescent="0.3"/>
  <cols>
    <col min="1" max="1" width="46.33203125" style="2" customWidth="1"/>
    <col min="2" max="2" width="15.33203125" style="2" customWidth="1"/>
    <col min="3" max="3" width="41.6640625" style="2" customWidth="1"/>
    <col min="4" max="4" width="48.6640625" style="2" customWidth="1"/>
    <col min="5" max="5" width="25.33203125" style="2" customWidth="1"/>
    <col min="6" max="6" width="17.6640625" style="2" bestFit="1" customWidth="1"/>
    <col min="7" max="16384" width="9.109375" style="2"/>
  </cols>
  <sheetData>
    <row r="1" spans="1:6" ht="18" x14ac:dyDescent="0.3">
      <c r="A1" s="164" t="s">
        <v>47</v>
      </c>
      <c r="B1" s="164"/>
      <c r="C1" s="164"/>
      <c r="D1" s="164"/>
      <c r="E1" s="164"/>
      <c r="F1" s="1"/>
    </row>
    <row r="2" spans="1:6" ht="18" x14ac:dyDescent="0.3">
      <c r="A2" s="168" t="s">
        <v>12</v>
      </c>
      <c r="B2" s="168"/>
      <c r="C2" s="168"/>
      <c r="D2" s="168"/>
      <c r="E2" s="168"/>
      <c r="F2" s="4"/>
    </row>
    <row r="3" spans="1:6" ht="18" x14ac:dyDescent="0.3">
      <c r="A3" s="37" t="s">
        <v>23</v>
      </c>
      <c r="B3" s="54"/>
      <c r="C3" s="54"/>
      <c r="D3" s="19"/>
      <c r="E3" s="4"/>
      <c r="F3" s="4"/>
    </row>
    <row r="4" spans="1:6" ht="14.4" x14ac:dyDescent="0.3">
      <c r="A4" s="36" t="s">
        <v>24</v>
      </c>
      <c r="B4" s="165"/>
      <c r="C4" s="166"/>
      <c r="D4" s="167" t="s">
        <v>42</v>
      </c>
      <c r="E4" s="4"/>
      <c r="F4" s="4"/>
    </row>
    <row r="5" spans="1:6" ht="14.4" x14ac:dyDescent="0.3">
      <c r="A5" s="36" t="s">
        <v>25</v>
      </c>
      <c r="B5" s="165"/>
      <c r="C5" s="166"/>
      <c r="D5" s="167"/>
      <c r="E5" s="4"/>
      <c r="F5" s="4"/>
    </row>
    <row r="6" spans="1:6" ht="14.4" x14ac:dyDescent="0.3">
      <c r="A6" s="36" t="s">
        <v>26</v>
      </c>
      <c r="B6" s="165"/>
      <c r="C6" s="166"/>
      <c r="D6" s="167"/>
      <c r="E6" s="4"/>
      <c r="F6" s="4"/>
    </row>
    <row r="7" spans="1:6" x14ac:dyDescent="0.3">
      <c r="A7" s="5"/>
      <c r="D7" s="6"/>
      <c r="E7" s="7"/>
      <c r="F7" s="7"/>
    </row>
    <row r="8" spans="1:6" ht="18" customHeight="1" x14ac:dyDescent="0.3">
      <c r="A8" s="55" t="s">
        <v>13</v>
      </c>
      <c r="B8" s="7"/>
      <c r="C8" s="7"/>
      <c r="D8" s="7"/>
      <c r="E8" s="7"/>
      <c r="F8" s="7"/>
    </row>
    <row r="9" spans="1:6" s="10" customFormat="1" ht="18" customHeight="1" x14ac:dyDescent="0.3">
      <c r="A9" s="8" t="s">
        <v>14</v>
      </c>
      <c r="B9" s="9"/>
      <c r="C9" s="9"/>
      <c r="D9" s="9"/>
      <c r="E9" s="9"/>
      <c r="F9" s="9"/>
    </row>
    <row r="10" spans="1:6" s="13" customFormat="1" ht="18" customHeight="1" x14ac:dyDescent="0.3">
      <c r="A10" s="11" t="s">
        <v>94</v>
      </c>
      <c r="B10" s="12"/>
      <c r="C10" s="12"/>
      <c r="D10" s="12"/>
      <c r="E10" s="12"/>
      <c r="F10" s="12"/>
    </row>
    <row r="11" spans="1:6" s="13" customFormat="1" ht="18" customHeight="1" x14ac:dyDescent="0.3">
      <c r="A11" s="14" t="s">
        <v>15</v>
      </c>
      <c r="B11" s="12"/>
      <c r="C11" s="12"/>
      <c r="D11" s="12"/>
      <c r="E11" s="12"/>
      <c r="F11" s="12"/>
    </row>
    <row r="12" spans="1:6" s="13" customFormat="1" ht="18" customHeight="1" x14ac:dyDescent="0.3">
      <c r="A12" s="11" t="s">
        <v>48</v>
      </c>
      <c r="B12" s="12"/>
      <c r="C12" s="12"/>
      <c r="D12" s="12"/>
      <c r="E12" s="12"/>
      <c r="F12" s="12"/>
    </row>
    <row r="13" spans="1:6" x14ac:dyDescent="0.3">
      <c r="A13" s="3" t="s">
        <v>49</v>
      </c>
      <c r="B13" s="7"/>
      <c r="C13" s="7"/>
      <c r="D13" s="7"/>
      <c r="E13" s="7"/>
      <c r="F13" s="7"/>
    </row>
    <row r="14" spans="1:6" s="15" customFormat="1" ht="16.2" customHeight="1" x14ac:dyDescent="0.3">
      <c r="A14" s="56" t="s">
        <v>31</v>
      </c>
      <c r="B14" s="56" t="s">
        <v>16</v>
      </c>
      <c r="C14" s="56" t="s">
        <v>44</v>
      </c>
      <c r="D14" s="56" t="s">
        <v>45</v>
      </c>
      <c r="E14" s="56" t="s">
        <v>28</v>
      </c>
    </row>
    <row r="15" spans="1:6" ht="16.2" customHeight="1" x14ac:dyDescent="0.3">
      <c r="A15" s="18"/>
      <c r="B15" s="61"/>
      <c r="C15" s="16"/>
      <c r="D15" s="17"/>
      <c r="E15" s="17">
        <f>B15*D15</f>
        <v>0</v>
      </c>
    </row>
    <row r="16" spans="1:6" ht="16.2" customHeight="1" x14ac:dyDescent="0.3">
      <c r="A16" s="18"/>
      <c r="B16" s="61"/>
      <c r="C16" s="16"/>
      <c r="D16" s="17"/>
      <c r="E16" s="17">
        <f>B16*D16</f>
        <v>0</v>
      </c>
    </row>
    <row r="17" spans="1:8" ht="16.2" customHeight="1" x14ac:dyDescent="0.3">
      <c r="A17" s="18"/>
      <c r="B17" s="61"/>
      <c r="C17" s="16"/>
      <c r="D17" s="17"/>
      <c r="E17" s="17">
        <f>B17*D17</f>
        <v>0</v>
      </c>
    </row>
    <row r="18" spans="1:8" ht="16.2" customHeight="1" x14ac:dyDescent="0.3">
      <c r="A18" s="18"/>
      <c r="B18" s="61"/>
      <c r="C18" s="16"/>
      <c r="D18" s="17"/>
      <c r="E18" s="17">
        <f>B18*D18</f>
        <v>0</v>
      </c>
    </row>
    <row r="19" spans="1:8" x14ac:dyDescent="0.3">
      <c r="A19" s="60"/>
      <c r="B19" s="61"/>
      <c r="C19" s="16"/>
      <c r="D19" s="17"/>
      <c r="E19" s="17">
        <f>B19*D19</f>
        <v>0</v>
      </c>
    </row>
    <row r="20" spans="1:8" ht="21" customHeight="1" x14ac:dyDescent="0.3">
      <c r="A20" s="163" t="s">
        <v>43</v>
      </c>
      <c r="B20" s="163"/>
      <c r="C20" s="163"/>
      <c r="D20" s="163"/>
      <c r="E20" s="58">
        <f>SUM(E15:E19)</f>
        <v>0</v>
      </c>
      <c r="G20" s="57"/>
      <c r="H20" s="57"/>
    </row>
  </sheetData>
  <mergeCells count="7">
    <mergeCell ref="A20:D20"/>
    <mergeCell ref="A1:E1"/>
    <mergeCell ref="B4:C4"/>
    <mergeCell ref="B5:C5"/>
    <mergeCell ref="B6:C6"/>
    <mergeCell ref="D4:D6"/>
    <mergeCell ref="A2:E2"/>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439B4-F57D-4AC2-BEA7-6C12331A85CA}">
  <dimension ref="A1:E38"/>
  <sheetViews>
    <sheetView showGridLines="0" zoomScale="85" zoomScaleNormal="85" workbookViewId="0">
      <selection activeCell="E17" sqref="E17"/>
    </sheetView>
  </sheetViews>
  <sheetFormatPr defaultColWidth="8.88671875" defaultRowHeight="14.4" x14ac:dyDescent="0.3"/>
  <cols>
    <col min="1" max="1" width="50.44140625" style="21" bestFit="1" customWidth="1"/>
    <col min="2" max="2" width="17.44140625" style="21" customWidth="1"/>
    <col min="3" max="3" width="82.44140625" style="21" bestFit="1" customWidth="1"/>
    <col min="4" max="4" width="27.33203125" style="21" customWidth="1"/>
    <col min="5" max="16384" width="8.88671875" style="21"/>
  </cols>
  <sheetData>
    <row r="1" spans="1:5" ht="18" x14ac:dyDescent="0.3">
      <c r="A1" s="164" t="s">
        <v>47</v>
      </c>
      <c r="B1" s="164"/>
      <c r="C1" s="164"/>
      <c r="D1" s="164"/>
      <c r="E1" s="78"/>
    </row>
    <row r="2" spans="1:5" ht="18" x14ac:dyDescent="0.3">
      <c r="A2" s="168" t="s">
        <v>12</v>
      </c>
      <c r="B2" s="168"/>
      <c r="C2" s="168"/>
      <c r="D2" s="168"/>
      <c r="E2" s="4"/>
    </row>
    <row r="4" spans="1:5" x14ac:dyDescent="0.3">
      <c r="A4" s="37" t="s">
        <v>23</v>
      </c>
      <c r="B4" s="173"/>
      <c r="C4" s="174"/>
    </row>
    <row r="5" spans="1:5" x14ac:dyDescent="0.3">
      <c r="A5" s="36" t="s">
        <v>24</v>
      </c>
      <c r="B5" s="175"/>
      <c r="C5" s="176"/>
      <c r="D5" s="172" t="s">
        <v>27</v>
      </c>
    </row>
    <row r="6" spans="1:5" x14ac:dyDescent="0.3">
      <c r="A6" s="36" t="s">
        <v>25</v>
      </c>
      <c r="B6" s="175"/>
      <c r="C6" s="176"/>
      <c r="D6" s="172"/>
    </row>
    <row r="7" spans="1:5" x14ac:dyDescent="0.3">
      <c r="A7" s="36" t="s">
        <v>26</v>
      </c>
      <c r="B7" s="175"/>
      <c r="C7" s="176"/>
      <c r="D7" s="172"/>
    </row>
    <row r="8" spans="1:5" x14ac:dyDescent="0.3">
      <c r="A8" s="20"/>
      <c r="B8" s="20"/>
    </row>
    <row r="9" spans="1:5" x14ac:dyDescent="0.3">
      <c r="A9" s="20" t="s">
        <v>9</v>
      </c>
      <c r="B9" s="20"/>
    </row>
    <row r="10" spans="1:5" x14ac:dyDescent="0.3">
      <c r="A10" s="20" t="s">
        <v>17</v>
      </c>
      <c r="B10" s="20"/>
    </row>
    <row r="11" spans="1:5" ht="15" thickBot="1" x14ac:dyDescent="0.35">
      <c r="A11" s="41" t="s">
        <v>7</v>
      </c>
      <c r="B11" s="59"/>
    </row>
    <row r="12" spans="1:5" x14ac:dyDescent="0.3">
      <c r="A12" s="181" t="s">
        <v>36</v>
      </c>
      <c r="B12" s="182"/>
      <c r="C12" s="183"/>
      <c r="D12" s="184"/>
    </row>
    <row r="13" spans="1:5" s="20" customFormat="1" ht="18" customHeight="1" x14ac:dyDescent="0.3">
      <c r="A13" s="185" t="s">
        <v>21</v>
      </c>
      <c r="B13" s="186"/>
      <c r="C13" s="187"/>
      <c r="D13" s="188"/>
    </row>
    <row r="14" spans="1:5" s="24" customFormat="1" ht="18" customHeight="1" x14ac:dyDescent="0.3">
      <c r="A14" s="42" t="s">
        <v>29</v>
      </c>
      <c r="B14" s="43" t="s">
        <v>30</v>
      </c>
      <c r="C14" s="44" t="s">
        <v>31</v>
      </c>
      <c r="D14" s="45" t="s">
        <v>37</v>
      </c>
    </row>
    <row r="15" spans="1:5" ht="13.65" customHeight="1" x14ac:dyDescent="0.3">
      <c r="A15" s="30" t="s">
        <v>2</v>
      </c>
      <c r="B15" s="46" t="s">
        <v>8</v>
      </c>
      <c r="C15" s="31" t="s">
        <v>0</v>
      </c>
      <c r="D15" s="47"/>
    </row>
    <row r="16" spans="1:5" ht="13.65" customHeight="1" x14ac:dyDescent="0.3">
      <c r="A16" s="48"/>
      <c r="B16" s="53"/>
      <c r="C16" s="49"/>
      <c r="D16" s="50"/>
    </row>
    <row r="17" spans="1:5" ht="13.65" customHeight="1" x14ac:dyDescent="0.3">
      <c r="A17" s="48"/>
      <c r="B17" s="53"/>
      <c r="C17" s="49"/>
      <c r="D17" s="50"/>
      <c r="E17" s="52" t="s">
        <v>38</v>
      </c>
    </row>
    <row r="18" spans="1:5" ht="13.65" customHeight="1" x14ac:dyDescent="0.3">
      <c r="A18" s="48"/>
      <c r="B18" s="53"/>
      <c r="C18" s="49"/>
      <c r="D18" s="50"/>
    </row>
    <row r="19" spans="1:5" ht="13.65" customHeight="1" thickBot="1" x14ac:dyDescent="0.35">
      <c r="A19" s="48"/>
      <c r="B19" s="38"/>
      <c r="C19" s="49"/>
      <c r="D19" s="50"/>
    </row>
    <row r="20" spans="1:5" ht="21" customHeight="1" thickBot="1" x14ac:dyDescent="0.35">
      <c r="A20" s="169" t="s">
        <v>20</v>
      </c>
      <c r="B20" s="170"/>
      <c r="C20" s="171"/>
      <c r="D20" s="51">
        <f>SUM(D15:D19)</f>
        <v>0</v>
      </c>
    </row>
    <row r="21" spans="1:5" ht="15" thickBot="1" x14ac:dyDescent="0.35">
      <c r="A21" s="29"/>
    </row>
    <row r="22" spans="1:5" ht="22.2" customHeight="1" x14ac:dyDescent="0.3">
      <c r="A22" s="177" t="s">
        <v>39</v>
      </c>
      <c r="B22" s="178"/>
      <c r="C22" s="179"/>
      <c r="D22" s="180"/>
    </row>
    <row r="23" spans="1:5" ht="22.2" customHeight="1" x14ac:dyDescent="0.3">
      <c r="A23" s="42" t="s">
        <v>29</v>
      </c>
      <c r="B23" s="43" t="s">
        <v>30</v>
      </c>
      <c r="C23" s="44" t="s">
        <v>31</v>
      </c>
      <c r="D23" s="45" t="s">
        <v>37</v>
      </c>
    </row>
    <row r="24" spans="1:5" x14ac:dyDescent="0.3">
      <c r="A24" s="30" t="s">
        <v>3</v>
      </c>
      <c r="B24" s="46" t="s">
        <v>8</v>
      </c>
      <c r="C24" s="31" t="s">
        <v>5</v>
      </c>
      <c r="D24" s="47"/>
    </row>
    <row r="25" spans="1:5" x14ac:dyDescent="0.3">
      <c r="A25" s="48"/>
      <c r="B25" s="53"/>
      <c r="C25" s="49"/>
      <c r="D25" s="50"/>
    </row>
    <row r="26" spans="1:5" x14ac:dyDescent="0.3">
      <c r="A26" s="48"/>
      <c r="B26" s="53"/>
      <c r="C26" s="49"/>
      <c r="D26" s="50"/>
      <c r="E26" s="52" t="s">
        <v>40</v>
      </c>
    </row>
    <row r="27" spans="1:5" x14ac:dyDescent="0.3">
      <c r="A27" s="48"/>
      <c r="B27" s="53"/>
      <c r="C27" s="49"/>
      <c r="D27" s="50"/>
    </row>
    <row r="28" spans="1:5" ht="15" thickBot="1" x14ac:dyDescent="0.35">
      <c r="A28" s="48"/>
      <c r="B28" s="38"/>
      <c r="C28" s="49"/>
      <c r="D28" s="50"/>
    </row>
    <row r="29" spans="1:5" ht="21.6" customHeight="1" thickBot="1" x14ac:dyDescent="0.35">
      <c r="A29" s="169" t="s">
        <v>20</v>
      </c>
      <c r="B29" s="170"/>
      <c r="C29" s="171"/>
      <c r="D29" s="51">
        <f>SUM(D24:D28)</f>
        <v>0</v>
      </c>
    </row>
    <row r="30" spans="1:5" ht="15" thickBot="1" x14ac:dyDescent="0.35">
      <c r="A30" s="29"/>
    </row>
    <row r="31" spans="1:5" ht="22.2" customHeight="1" x14ac:dyDescent="0.3">
      <c r="A31" s="177" t="s">
        <v>4</v>
      </c>
      <c r="B31" s="178"/>
      <c r="C31" s="179"/>
      <c r="D31" s="180"/>
    </row>
    <row r="32" spans="1:5" ht="22.2" customHeight="1" x14ac:dyDescent="0.3">
      <c r="A32" s="42" t="s">
        <v>29</v>
      </c>
      <c r="B32" s="43" t="s">
        <v>30</v>
      </c>
      <c r="C32" s="44" t="s">
        <v>31</v>
      </c>
      <c r="D32" s="45" t="s">
        <v>37</v>
      </c>
    </row>
    <row r="33" spans="1:5" x14ac:dyDescent="0.3">
      <c r="A33" s="30" t="s">
        <v>4</v>
      </c>
      <c r="B33" s="46" t="s">
        <v>8</v>
      </c>
      <c r="C33" s="31" t="s">
        <v>1</v>
      </c>
      <c r="D33" s="47"/>
    </row>
    <row r="34" spans="1:5" x14ac:dyDescent="0.3">
      <c r="A34" s="48"/>
      <c r="B34" s="53"/>
      <c r="C34" s="49"/>
      <c r="D34" s="50"/>
    </row>
    <row r="35" spans="1:5" x14ac:dyDescent="0.3">
      <c r="A35" s="48"/>
      <c r="B35" s="53"/>
      <c r="C35" s="49"/>
      <c r="D35" s="50"/>
      <c r="E35" s="52" t="s">
        <v>41</v>
      </c>
    </row>
    <row r="36" spans="1:5" x14ac:dyDescent="0.3">
      <c r="A36" s="48"/>
      <c r="B36" s="53"/>
      <c r="C36" s="49"/>
      <c r="D36" s="50"/>
    </row>
    <row r="37" spans="1:5" ht="15" thickBot="1" x14ac:dyDescent="0.35">
      <c r="A37" s="48"/>
      <c r="B37" s="38"/>
      <c r="C37" s="49"/>
      <c r="D37" s="50"/>
    </row>
    <row r="38" spans="1:5" ht="21" customHeight="1" thickBot="1" x14ac:dyDescent="0.35">
      <c r="A38" s="169" t="s">
        <v>20</v>
      </c>
      <c r="B38" s="170"/>
      <c r="C38" s="171"/>
      <c r="D38" s="51">
        <f>SUM(D33:D37)</f>
        <v>0</v>
      </c>
    </row>
  </sheetData>
  <mergeCells count="14">
    <mergeCell ref="A2:D2"/>
    <mergeCell ref="A1:D1"/>
    <mergeCell ref="A38:C38"/>
    <mergeCell ref="D5:D7"/>
    <mergeCell ref="B4:C4"/>
    <mergeCell ref="B5:C5"/>
    <mergeCell ref="B6:C6"/>
    <mergeCell ref="B7:C7"/>
    <mergeCell ref="A22:D22"/>
    <mergeCell ref="A31:D31"/>
    <mergeCell ref="A12:D12"/>
    <mergeCell ref="A13:D13"/>
    <mergeCell ref="A20:C20"/>
    <mergeCell ref="A29:C29"/>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7" ma:contentTypeDescription="Crie um novo documento." ma:contentTypeScope="" ma:versionID="4591d71cd50979d00a0872e1fef4e941">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e1d2a281009ff4e0b129ca5561d466ad"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E1E19A-C651-412D-ACED-59646472BFB4}">
  <ds:schemaRefs>
    <ds:schemaRef ds:uri="http://schemas.microsoft.com/sharepoint/v3/contenttype/forms"/>
  </ds:schemaRefs>
</ds:datastoreItem>
</file>

<file path=customXml/itemProps2.xml><?xml version="1.0" encoding="utf-8"?>
<ds:datastoreItem xmlns:ds="http://schemas.openxmlformats.org/officeDocument/2006/customXml" ds:itemID="{F7C560EF-813A-42CB-99C6-6B2C2790804B}">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B76F210F-66D5-417B-8E8D-3A262BB8D8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LPU_OSS_BSS_Lote</vt:lpstr>
      <vt:lpstr>Sobressalentes_PRECIFICAR</vt:lpstr>
      <vt:lpstr>Itens_Opcionais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Wesley Castanheira</dc:creator>
  <cp:lastModifiedBy>Carlos Soares Goulart</cp:lastModifiedBy>
  <dcterms:created xsi:type="dcterms:W3CDTF">2023-05-25T13:32:18Z</dcterms:created>
  <dcterms:modified xsi:type="dcterms:W3CDTF">2026-08-28T22:32:30Z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2023-05-25T13:32:39Z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be875b25-9ae6-4197-9e97-1d8fbce9f0f4</vt:lpwstr>
  </property>
  <property fmtid="{D5CDD505-2E9C-101B-9397-08002B2CF9AE}" pid="8" name="MSIP_Label_defa4170-0d19-0005-0004-bc88714345d2_ContentBits">
    <vt:lpwstr>0</vt:lpwstr>
  </property>
  <property fmtid="{D5CDD505-2E9C-101B-9397-08002B2CF9AE}" pid="9" name="ContentTypeId">
    <vt:lpwstr>0x0101005F834D04E70687408F7D74C7AB749DE1</vt:lpwstr>
  </property>
  <property fmtid="{D5CDD505-2E9C-101B-9397-08002B2CF9AE}" pid="10" name="MediaServiceImageTags">
    <vt:lpwstr/>
  </property>
</Properties>
</file>